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rozpočty_souhrně\"/>
    </mc:Choice>
  </mc:AlternateContent>
  <xr:revisionPtr revIDLastSave="0" documentId="13_ncr:1_{1C6FACC3-9600-478B-A63D-C92CCA2D19EF}" xr6:coauthVersionLast="46" xr6:coauthVersionMax="46" xr10:uidLastSave="{00000000-0000-0000-0000-000000000000}"/>
  <bookViews>
    <workbookView xWindow="-120" yWindow="-120" windowWidth="29040" windowHeight="17640" activeTab="5" xr2:uid="{CAF11017-76F1-4CDB-9B99-85BE3863EDB9}"/>
  </bookViews>
  <sheets>
    <sheet name="Bilance stavby" sheetId="1" r:id="rId1"/>
    <sheet name="Asanace_E2" sheetId="8" r:id="rId2"/>
    <sheet name="Výkaz výměr" sheetId="2" r:id="rId3"/>
    <sheet name="Tecnické prvky" sheetId="3" r:id="rId4"/>
    <sheet name="Vegetační prvky" sheetId="4" r:id="rId5"/>
    <sheet name="Výsadba záhonů" sheetId="5" r:id="rId6"/>
    <sheet name="Zpevněné plochy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7" l="1"/>
  <c r="E47" i="7" s="1"/>
  <c r="C47" i="7"/>
  <c r="C44" i="7"/>
  <c r="C45" i="7" s="1"/>
  <c r="D43" i="7"/>
  <c r="E43" i="7" s="1"/>
  <c r="E40" i="7"/>
  <c r="D40" i="7"/>
  <c r="D39" i="7"/>
  <c r="E39" i="7" s="1"/>
  <c r="E41" i="7" s="1"/>
  <c r="E10" i="1"/>
  <c r="D10" i="1"/>
  <c r="C10" i="1"/>
  <c r="B12" i="1" s="1"/>
  <c r="B10" i="1"/>
  <c r="B11" i="1" s="1"/>
  <c r="B6" i="1"/>
  <c r="C35" i="7"/>
  <c r="D35" i="7" s="1"/>
  <c r="E35" i="7" s="1"/>
  <c r="D34" i="7"/>
  <c r="E34" i="7" s="1"/>
  <c r="C33" i="7"/>
  <c r="D33" i="7" s="1"/>
  <c r="E33" i="7" s="1"/>
  <c r="D32" i="7"/>
  <c r="C26" i="7"/>
  <c r="C28" i="7" s="1"/>
  <c r="D28" i="7" s="1"/>
  <c r="D25" i="7"/>
  <c r="D16" i="7" s="1"/>
  <c r="E16" i="7" s="1"/>
  <c r="C21" i="7"/>
  <c r="C13" i="7"/>
  <c r="D8" i="7"/>
  <c r="E8" i="7" s="1"/>
  <c r="D7" i="7"/>
  <c r="E7" i="7" s="1"/>
  <c r="D6" i="7"/>
  <c r="E6" i="7" s="1"/>
  <c r="D5" i="7"/>
  <c r="E5" i="7" s="1"/>
  <c r="D4" i="7"/>
  <c r="E4" i="7" s="1"/>
  <c r="D3" i="7"/>
  <c r="E17" i="5"/>
  <c r="E3" i="5" a="1"/>
  <c r="E12" i="5" s="1"/>
  <c r="D14" i="4"/>
  <c r="D12" i="4"/>
  <c r="D9" i="4"/>
  <c r="D7" i="4"/>
  <c r="D6" i="4"/>
  <c r="C4" i="4"/>
  <c r="D4" i="4" s="1"/>
  <c r="C3" i="4"/>
  <c r="D3" i="4" s="1"/>
  <c r="C3" i="3"/>
  <c r="C6" i="3"/>
  <c r="C9" i="3"/>
  <c r="D9" i="3" s="1"/>
  <c r="C10" i="3"/>
  <c r="D10" i="3" s="1"/>
  <c r="C11" i="3"/>
  <c r="F13" i="3"/>
  <c r="E13" i="3"/>
  <c r="F12" i="3"/>
  <c r="E12" i="3"/>
  <c r="C12" i="3" s="1"/>
  <c r="F8" i="3"/>
  <c r="F7" i="3"/>
  <c r="E7" i="3"/>
  <c r="C7" i="3" s="1"/>
  <c r="F5" i="3"/>
  <c r="E5" i="3"/>
  <c r="F4" i="3"/>
  <c r="E4" i="3"/>
  <c r="C4" i="3" s="1"/>
  <c r="C46" i="7" l="1"/>
  <c r="D45" i="7"/>
  <c r="E45" i="7" s="1"/>
  <c r="D44" i="7"/>
  <c r="E44" i="7" s="1"/>
  <c r="E10" i="7"/>
  <c r="D13" i="7"/>
  <c r="E13" i="7" s="1"/>
  <c r="D9" i="7"/>
  <c r="E32" i="7"/>
  <c r="C14" i="7"/>
  <c r="D26" i="7"/>
  <c r="D18" i="7" s="1"/>
  <c r="E18" i="7" s="1"/>
  <c r="E28" i="7"/>
  <c r="D19" i="7"/>
  <c r="E19" i="7" s="1"/>
  <c r="E3" i="7"/>
  <c r="D10" i="7"/>
  <c r="E25" i="7"/>
  <c r="C27" i="7"/>
  <c r="D27" i="7" s="1"/>
  <c r="E6" i="5"/>
  <c r="E10" i="5"/>
  <c r="E9" i="5"/>
  <c r="E5" i="5"/>
  <c r="E3" i="5"/>
  <c r="E7" i="5"/>
  <c r="E11" i="5"/>
  <c r="E4" i="5"/>
  <c r="E8" i="5"/>
  <c r="C5" i="3"/>
  <c r="E8" i="3"/>
  <c r="C8" i="3" s="1"/>
  <c r="C13" i="3"/>
  <c r="D11" i="7" l="1"/>
  <c r="E26" i="7"/>
  <c r="D17" i="7"/>
  <c r="E17" i="7" s="1"/>
  <c r="E27" i="7"/>
  <c r="E9" i="7"/>
  <c r="D14" i="7"/>
  <c r="E14" i="7" s="1"/>
  <c r="E13" i="5"/>
  <c r="D6" i="3"/>
  <c r="D12" i="3"/>
  <c r="D13" i="3"/>
  <c r="D11" i="3"/>
  <c r="D8" i="3"/>
  <c r="D7" i="3"/>
  <c r="D5" i="3"/>
  <c r="D3" i="3"/>
  <c r="E11" i="7" l="1"/>
  <c r="D4" i="3"/>
  <c r="C13" i="2"/>
  <c r="F13" i="2" s="1"/>
  <c r="C12" i="2"/>
  <c r="F12" i="2" s="1"/>
  <c r="C11" i="2"/>
  <c r="F11" i="2" s="1"/>
  <c r="F10" i="2"/>
  <c r="F9" i="2"/>
  <c r="F6" i="2"/>
  <c r="F5" i="2"/>
  <c r="F3" i="2"/>
  <c r="F2" i="2"/>
  <c r="I19" i="8"/>
  <c r="F19" i="8"/>
  <c r="I18" i="8"/>
  <c r="F18" i="8"/>
  <c r="I17" i="8"/>
  <c r="F17" i="8"/>
  <c r="I16" i="8"/>
  <c r="I15" i="8"/>
  <c r="F15" i="8"/>
  <c r="E15" i="8"/>
  <c r="I14" i="8"/>
  <c r="I13" i="8"/>
  <c r="F13" i="8"/>
  <c r="E13" i="8"/>
  <c r="I12" i="8"/>
  <c r="I11" i="8"/>
  <c r="F11" i="8"/>
  <c r="E11" i="8"/>
  <c r="I10" i="8"/>
  <c r="I9" i="8"/>
  <c r="F9" i="8"/>
  <c r="E9" i="8"/>
  <c r="I8" i="8"/>
  <c r="F8" i="8"/>
  <c r="I7" i="8"/>
  <c r="F7" i="8"/>
  <c r="I6" i="8"/>
  <c r="F6" i="8"/>
  <c r="I5" i="8"/>
  <c r="F5" i="8"/>
  <c r="I4" i="8"/>
  <c r="F4" i="8"/>
  <c r="I3" i="8"/>
  <c r="F3" i="8"/>
  <c r="E3" i="8"/>
</calcChain>
</file>

<file path=xl/sharedStrings.xml><?xml version="1.0" encoding="utf-8"?>
<sst xmlns="http://schemas.openxmlformats.org/spreadsheetml/2006/main" count="511" uniqueCount="240">
  <si>
    <t>Etapa 2</t>
  </si>
  <si>
    <t>BILANCE - výkopy vs. Násyp zeminy a ornice</t>
  </si>
  <si>
    <t>výkopy vs. Násyp zeminy a ornice</t>
  </si>
  <si>
    <t>výkopy zeminy v m3</t>
  </si>
  <si>
    <t>výkopy ornice v m3</t>
  </si>
  <si>
    <t>násypy zeminy v m3</t>
  </si>
  <si>
    <t>násypy ornice v m3</t>
  </si>
  <si>
    <t xml:space="preserve">Chodník hr. 300 mm z MSK, CN-TP1b </t>
  </si>
  <si>
    <t>Detské ihrisko</t>
  </si>
  <si>
    <t xml:space="preserve">Založenie trvalkových záhonov </t>
  </si>
  <si>
    <t xml:space="preserve">Založenie parkového trávniku výsevom </t>
  </si>
  <si>
    <t>CELKEM:</t>
  </si>
  <si>
    <t>skládka zeminy v m3:</t>
  </si>
  <si>
    <t>dovoz ornice v m3:</t>
  </si>
  <si>
    <t>ozn. objektu</t>
  </si>
  <si>
    <t>názov objektu</t>
  </si>
  <si>
    <t>m.j.</t>
  </si>
  <si>
    <t>počet m.j.</t>
  </si>
  <si>
    <t>súčet vrstiev/m</t>
  </si>
  <si>
    <t>objem celkom/m3</t>
  </si>
  <si>
    <t>materiál</t>
  </si>
  <si>
    <t>mocnosť vrstvy/m</t>
  </si>
  <si>
    <t>objem vrstvy/m3</t>
  </si>
  <si>
    <t>číslo sondy</t>
  </si>
  <si>
    <t>poznámka</t>
  </si>
  <si>
    <t>Asanácia spevnených plôch</t>
  </si>
  <si>
    <t>ZP 1</t>
  </si>
  <si>
    <t>cesta</t>
  </si>
  <si>
    <t>m2</t>
  </si>
  <si>
    <t>asfalt</t>
  </si>
  <si>
    <t>ZP 2</t>
  </si>
  <si>
    <t>ZP 3</t>
  </si>
  <si>
    <t>cesta, nájazd</t>
  </si>
  <si>
    <t>ZP 4</t>
  </si>
  <si>
    <t>ZP 5</t>
  </si>
  <si>
    <t>ZP 6</t>
  </si>
  <si>
    <t>ZP 7</t>
  </si>
  <si>
    <t>kamenný chodník</t>
  </si>
  <si>
    <t>travertín</t>
  </si>
  <si>
    <t>betón</t>
  </si>
  <si>
    <t>ZP 8</t>
  </si>
  <si>
    <t>ZP 9</t>
  </si>
  <si>
    <t>ZP 10</t>
  </si>
  <si>
    <t>dlažba</t>
  </si>
  <si>
    <t>makadam</t>
  </si>
  <si>
    <t>ZP 11, ZP 12</t>
  </si>
  <si>
    <t>spevnená plocha detského ihriska</t>
  </si>
  <si>
    <t>kačírok</t>
  </si>
  <si>
    <t>ZP 13</t>
  </si>
  <si>
    <t>ZP 14</t>
  </si>
  <si>
    <t>ZP 15, ZP 16, ZP 17, ZP 18</t>
  </si>
  <si>
    <t>koberec</t>
  </si>
  <si>
    <t>ZP 19</t>
  </si>
  <si>
    <t>spevnená plocha pod posedením</t>
  </si>
  <si>
    <t>ZP 20</t>
  </si>
  <si>
    <t>Asanácia technických prvkov</t>
  </si>
  <si>
    <t>TP 1</t>
  </si>
  <si>
    <t>obrubník okolo detských ihrísk</t>
  </si>
  <si>
    <t>m</t>
  </si>
  <si>
    <t>m3</t>
  </si>
  <si>
    <t>TP 2</t>
  </si>
  <si>
    <t>drevený kôl</t>
  </si>
  <si>
    <t>TP 3</t>
  </si>
  <si>
    <t>tabuľa</t>
  </si>
  <si>
    <t>ks</t>
  </si>
  <si>
    <t>kotvenie</t>
  </si>
  <si>
    <t>bet. pätka</t>
  </si>
  <si>
    <t>H 1</t>
  </si>
  <si>
    <t>detské ihrisko</t>
  </si>
  <si>
    <t>presun</t>
  </si>
  <si>
    <t>H 2</t>
  </si>
  <si>
    <t>detské ihrisko - pieskovisko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</si>
  <si>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</si>
  <si>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</si>
  <si>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</si>
  <si>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</si>
  <si>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</si>
  <si>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</si>
  <si>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</si>
  <si>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</si>
  <si>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</si>
  <si>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</si>
  <si>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</si>
  <si>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</si>
  <si>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lavička</t>
  </si>
  <si>
    <t>odpadkový kôš</t>
  </si>
  <si>
    <t>Asanácia stavieb</t>
  </si>
  <si>
    <t>S 1</t>
  </si>
  <si>
    <t>pergola</t>
  </si>
  <si>
    <t>drevo</t>
  </si>
  <si>
    <t>strecha krytina</t>
  </si>
  <si>
    <t xml:space="preserve">
Návrh - vegetačné úpravy</t>
  </si>
  <si>
    <t>rovina-1:5</t>
  </si>
  <si>
    <t>1:2</t>
  </si>
  <si>
    <t>1:1</t>
  </si>
  <si>
    <t>CELKOM</t>
  </si>
  <si>
    <t>výsadba stromov</t>
  </si>
  <si>
    <t>listnatý strom 18/20, ZB</t>
  </si>
  <si>
    <t>založenie trvalkových záhonov</t>
  </si>
  <si>
    <t>počet rastlín celkom</t>
  </si>
  <si>
    <t>trvalky, K9</t>
  </si>
  <si>
    <t>trvalky, K13</t>
  </si>
  <si>
    <t>parkový trávnik / novo založený / mocnosť vrstvy ornice 15 cm</t>
  </si>
  <si>
    <t>parkový trávnik / novo založený / mocnosť vrstvy ornice 5 cm</t>
  </si>
  <si>
    <t>parkový trávnik / regenerácia existujúceho</t>
  </si>
  <si>
    <t xml:space="preserve">
Asanácie - vegetačné úpravy</t>
  </si>
  <si>
    <t>stromy navrhnuté na ošetrenie</t>
  </si>
  <si>
    <t>stromy navrhnuté k asanácii</t>
  </si>
  <si>
    <t>pne na odstránenie - po asanovaných stromoch</t>
  </si>
  <si>
    <t>pne na odstránenie - existujúce</t>
  </si>
  <si>
    <t>odstránenie kríkov - plošne</t>
  </si>
  <si>
    <t>Návrh - technické prvky</t>
  </si>
  <si>
    <t>množstvo</t>
  </si>
  <si>
    <t>obruba záhonu - oceľová pásovina</t>
  </si>
  <si>
    <t>bm</t>
  </si>
  <si>
    <t>lavička parková, kov + drevo</t>
  </si>
  <si>
    <t>lavička parková atyp, kov + drevo</t>
  </si>
  <si>
    <t>lehátko obyčajné</t>
  </si>
  <si>
    <t>panel informačného systému</t>
  </si>
  <si>
    <t>stojan na bicykle</t>
  </si>
  <si>
    <t>set lavičiek a stola - malý</t>
  </si>
  <si>
    <t>set lavičiek a stola - veľký</t>
  </si>
  <si>
    <t>herné prvky</t>
  </si>
  <si>
    <t>13</t>
  </si>
  <si>
    <t>dopadová plocha z pigmentované pryže</t>
  </si>
  <si>
    <t>324</t>
  </si>
  <si>
    <t xml:space="preserve">chodník hr. 300 mm z mechanicky spevneného kameniva (MSK), CN-TP1b  </t>
  </si>
  <si>
    <t>4031</t>
  </si>
  <si>
    <t xml:space="preserve">plocha hr. 300 mm z pohľadového vymývaného betónu, CN-TP3   </t>
  </si>
  <si>
    <t>Návrh - technické prvky - lavička atyp 2</t>
  </si>
  <si>
    <t xml:space="preserve">lavička atyp </t>
  </si>
  <si>
    <t>drevený hranol 400x60x60 mm, smrekovec, bezfarbá lazúra s UV ochranou bez pigmentácie</t>
  </si>
  <si>
    <t>oceľový pás 60x10 mm</t>
  </si>
  <si>
    <t>spojovací materiál</t>
  </si>
  <si>
    <t>závitový tyč M10 100 mm, 2x matica M10 a podložka, nerez</t>
  </si>
  <si>
    <t>drevený špunt, d = 30 mm, smrekovec (akostné trieda reziva I.), bezfarbá lazúra s UV ochranou bez pigmentácie</t>
  </si>
  <si>
    <t>oceľový pás 210x10 mm po 1 ks 435 mm</t>
  </si>
  <si>
    <t>závitová tyč M12 130 mm, 2x matica M12 a podložka, nerez</t>
  </si>
  <si>
    <t>oceľový jakel 50x50x4 mm, povrchová úprava pozinkovanie</t>
  </si>
  <si>
    <t>ohýbaný plech 10 mm, oceľ, žiarový zinok, farba antracit</t>
  </si>
  <si>
    <t>betón C 16/20 (betónová pätka 435x250x600 mm)</t>
  </si>
  <si>
    <t>množstvo celkom + 10 % rezerva</t>
  </si>
  <si>
    <t>množstvo celkom</t>
  </si>
  <si>
    <t>lavička E</t>
  </si>
  <si>
    <t>lavička F</t>
  </si>
  <si>
    <t>na jednotku</t>
  </si>
  <si>
    <t>2 ks na 1m</t>
  </si>
  <si>
    <t>1 pätka 0,06</t>
  </si>
  <si>
    <t>Specifikace technických prvků</t>
  </si>
  <si>
    <t>Návrh - založenie a regenerácia parkového trávnika</t>
  </si>
  <si>
    <t>OBJEM PŘED ZHUTNĚNÍM</t>
  </si>
  <si>
    <t>ornice celkem</t>
  </si>
  <si>
    <t>zemina celkem</t>
  </si>
  <si>
    <t xml:space="preserve"> parkový trávnik / novo založený / mocnosť vrstvy ornice 15 cm</t>
  </si>
  <si>
    <t>ornice</t>
  </si>
  <si>
    <t>zemina (zásyp výkopu po asanaci technických prvků)</t>
  </si>
  <si>
    <t xml:space="preserve"> parkový trávnik / regenerácia existujúceho</t>
  </si>
  <si>
    <t xml:space="preserve"> parkový trávnik po zariadenie staveniska/novo založený/mocnosť vrstvy ornice 5 cm</t>
  </si>
  <si>
    <t xml:space="preserve"> parkový trávnik po depónii/ novo založený / mocnosť vrstvy ornice 15 cm</t>
  </si>
  <si>
    <t>Vegetační prvky</t>
  </si>
  <si>
    <t>Špecifikácia stromov k výsadbe</t>
  </si>
  <si>
    <t>Ozn.</t>
  </si>
  <si>
    <t>Taxón</t>
  </si>
  <si>
    <t>Ks</t>
  </si>
  <si>
    <t>Veľkosť</t>
  </si>
  <si>
    <t>Poznámka</t>
  </si>
  <si>
    <t>TPL</t>
  </si>
  <si>
    <t>Tilia platyphyllos</t>
  </si>
  <si>
    <t>18/20</t>
  </si>
  <si>
    <t>ZB</t>
  </si>
  <si>
    <t>nasadenie koruny min. 270 cm</t>
  </si>
  <si>
    <t>PrA</t>
  </si>
  <si>
    <t>Prunus avium 'Plena'</t>
  </si>
  <si>
    <t>Ks/m2</t>
  </si>
  <si>
    <t>Počet ks</t>
  </si>
  <si>
    <t>Alchemilla mollis ´Thriller´</t>
  </si>
  <si>
    <t>K9</t>
  </si>
  <si>
    <t>Anemone ´Honorine Jobert´</t>
  </si>
  <si>
    <t>Anemone ´Septembercharm´</t>
  </si>
  <si>
    <t>Brunnera macrophylla ´Jack Frost´</t>
  </si>
  <si>
    <t>K13</t>
  </si>
  <si>
    <t>Epimedium × versicolor ´Sulphureum´</t>
  </si>
  <si>
    <t>Geranium macrorrhizum ´Spessart´</t>
  </si>
  <si>
    <t>Lamium galeobdolon ´Hermann´s Pride´</t>
  </si>
  <si>
    <t>Liriope muscari 'Royal Purple'</t>
  </si>
  <si>
    <t>Nepeta kubanica</t>
  </si>
  <si>
    <t>Persicaria amplexicaulis ´JS Caliente'´</t>
  </si>
  <si>
    <t>Traviny</t>
  </si>
  <si>
    <t>Deschampsia caespitosa ´Goldtau´</t>
  </si>
  <si>
    <t>Záhon 18</t>
  </si>
  <si>
    <t>Traviny:</t>
  </si>
  <si>
    <t>Výsadba záhonů - Trvalky</t>
  </si>
  <si>
    <t>MZK etapa 2 - technologický postup CN-TP1b - 4031 m2</t>
  </si>
  <si>
    <t xml:space="preserve">MZK, tl. 300mm </t>
  </si>
  <si>
    <t>mocnost</t>
  </si>
  <si>
    <t>plocha (m2)</t>
  </si>
  <si>
    <t>objem po zhutnění (m3)</t>
  </si>
  <si>
    <t>objem před zhutněním (m3)</t>
  </si>
  <si>
    <t>objem odtěžené zeminy - výkopy do hl. 20 mm (začištění výkopu)</t>
  </si>
  <si>
    <t>objem odtěžené zeminy - výkopy do hl. 20 mm (začištění výkopu) - ochrana kořenů</t>
  </si>
  <si>
    <t xml:space="preserve">objem odtěžené zeminy - výkopy do hl. 100 mm </t>
  </si>
  <si>
    <t>objem odtěžené zeminy - výkopy do hl. 100 mm  - ochrana kořenů</t>
  </si>
  <si>
    <t xml:space="preserve">objem odtěžené zeminy - výkopy do hl. 250 mm </t>
  </si>
  <si>
    <t>objem odtěžené zeminy - výkopy do hl. 250 mm  - ochrana kořenů</t>
  </si>
  <si>
    <t>objem odtěžené zeminy strojně - přemístění/odvoz na skládku</t>
  </si>
  <si>
    <t>objem odtěžené zeminy ručně, Air spade - přemístění/odvoz na skládku</t>
  </si>
  <si>
    <t>objem odtěžené zeminy celkem</t>
  </si>
  <si>
    <t>Ruční násyp v kořenovém prostoru stromů</t>
  </si>
  <si>
    <t>Násyp strojně</t>
  </si>
  <si>
    <t xml:space="preserve">Štěrkodrť  fr. 0-32 </t>
  </si>
  <si>
    <t xml:space="preserve">Štěrkodrť  fr. 0-63 </t>
  </si>
  <si>
    <t xml:space="preserve">Štěrkodrť fr. 0-8 </t>
  </si>
  <si>
    <t>Kamenivo MZK, fr. 0-22</t>
  </si>
  <si>
    <t>Obruba z ocelové pásoviny</t>
  </si>
  <si>
    <t>roxor prům. 16 mm, délka 500 mm, 2 ks/ bm, svařování</t>
  </si>
  <si>
    <t>Práce mimo kořenový prostor</t>
  </si>
  <si>
    <t>násypy štěrkodrti fr. 0-32 tl. 50 mm (po vybouraných cestách)</t>
  </si>
  <si>
    <t>strojně</t>
  </si>
  <si>
    <t>Štěrkodrť fr. 0-8 mm, tl. 50 mm</t>
  </si>
  <si>
    <t>Štěrkodrť fr. 0-63 mm, tl. 150 mm</t>
  </si>
  <si>
    <t>Kamenivo MZK, fr. 0-22, tl. 100 mm</t>
  </si>
  <si>
    <t>Práce v kořenovém prostoru</t>
  </si>
  <si>
    <t>Ochrana kořenů</t>
  </si>
  <si>
    <t xml:space="preserve">ručně </t>
  </si>
  <si>
    <t>násypy štěrkodrti fr. 0-32 tl. 50 mm (po vybouraných cestách) - ochrana kořenů</t>
  </si>
  <si>
    <t>Pohledový vymývaný beton etapa 2 - technologický postup CN-TP3</t>
  </si>
  <si>
    <t>Drcené kamenivo fr. 0-4 tl. 20 mm</t>
  </si>
  <si>
    <t>PE fólie tl. 0,1 mm</t>
  </si>
  <si>
    <t>beton C25/30 XF2, kari síť prům. 8mm 100x100 mm</t>
  </si>
  <si>
    <t>antikorozně upravený dilatační profil s fukci kluzného spoje</t>
  </si>
  <si>
    <t>PE těsnění</t>
  </si>
  <si>
    <t>kotva, roxor d 16 mm, délka 500 mm</t>
  </si>
  <si>
    <t xml:space="preserve">plocha hr. 550 mm z pohľadového vymývaného betónu, CN-TP3   </t>
  </si>
  <si>
    <t xml:space="preserve">vymývaný beton , tl. 550mm </t>
  </si>
  <si>
    <t>objem odtěžené zeminy (prohloubení výkopu pod vybouranými cestami o 10 cm)</t>
  </si>
  <si>
    <t>objem odtěžené zeminy (v rostlém terénu)</t>
  </si>
  <si>
    <t>objem odtěžené zeminy - přemístění/odvoz na skládku</t>
  </si>
  <si>
    <t>Štěrkodrť fr. 0-63mm, tl. 200 mm</t>
  </si>
  <si>
    <t>Štěrkodrť fr. 0-32 mm, tl. 150 mm</t>
  </si>
  <si>
    <r>
      <t xml:space="preserve">uložení sypaniny </t>
    </r>
    <r>
      <rPr>
        <b/>
        <sz val="10"/>
        <rFont val="Arial Narrow"/>
        <family val="2"/>
        <charset val="238"/>
      </rPr>
      <t>(POUZE u DK)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</si>
</sst>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4"/>
      <color rgb="FF000000"/>
      <name val="Arial Narrow"/>
      <family val="2"/>
      <charset val="238"/>
    </font>
    <font>
      <sz val="10"/>
      <name val="Calibri"/>
      <family val="2"/>
      <charset val="238"/>
      <scheme val="minor"/>
    </font>
    <font>
      <sz val="10"/>
      <color theme="0" tint="-0.34998626667073579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BFC2"/>
        <bgColor rgb="FFC2D697"/>
      </patternFill>
    </fill>
    <fill>
      <patternFill patternType="solid">
        <fgColor rgb="FFDCE6F2"/>
        <bgColor rgb="FFE5DFF9"/>
      </patternFill>
    </fill>
    <fill>
      <patternFill patternType="solid">
        <fgColor rgb="FFD9DED6"/>
        <bgColor rgb="FFDCE6F2"/>
      </patternFill>
    </fill>
    <fill>
      <patternFill patternType="solid">
        <fgColor rgb="FFFFFFFF"/>
        <bgColor rgb="FFF1F7F7"/>
      </patternFill>
    </fill>
    <fill>
      <patternFill patternType="solid">
        <fgColor theme="0"/>
        <bgColor rgb="FFF1F7F7"/>
      </patternFill>
    </fill>
    <fill>
      <patternFill patternType="solid">
        <fgColor theme="0"/>
        <bgColor rgb="FFC2D697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0A1A1"/>
        <bgColor rgb="FF90B4E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87">
    <xf numFmtId="0" fontId="0" fillId="0" borderId="0" xfId="0"/>
    <xf numFmtId="0" fontId="1" fillId="0" borderId="0" xfId="0" applyFont="1"/>
    <xf numFmtId="0" fontId="7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9" fillId="0" borderId="1" xfId="0" applyFont="1" applyBorder="1"/>
    <xf numFmtId="0" fontId="9" fillId="0" borderId="2" xfId="0" applyFont="1" applyBorder="1"/>
    <xf numFmtId="0" fontId="1" fillId="0" borderId="2" xfId="0" applyFont="1" applyBorder="1"/>
    <xf numFmtId="0" fontId="10" fillId="0" borderId="3" xfId="0" applyFont="1" applyBorder="1"/>
    <xf numFmtId="4" fontId="10" fillId="4" borderId="4" xfId="0" applyNumberFormat="1" applyFont="1" applyFill="1" applyBorder="1"/>
    <xf numFmtId="4" fontId="10" fillId="5" borderId="5" xfId="0" applyNumberFormat="1" applyFont="1" applyFill="1" applyBorder="1"/>
    <xf numFmtId="4" fontId="10" fillId="4" borderId="5" xfId="0" applyNumberFormat="1" applyFont="1" applyFill="1" applyBorder="1"/>
    <xf numFmtId="4" fontId="10" fillId="5" borderId="6" xfId="0" applyNumberFormat="1" applyFont="1" applyFill="1" applyBorder="1"/>
    <xf numFmtId="0" fontId="10" fillId="0" borderId="0" xfId="0" applyFont="1"/>
    <xf numFmtId="4" fontId="8" fillId="0" borderId="0" xfId="0" applyNumberFormat="1" applyFont="1"/>
    <xf numFmtId="49" fontId="12" fillId="6" borderId="7" xfId="3" applyNumberFormat="1" applyFont="1" applyFill="1" applyBorder="1" applyAlignment="1">
      <alignment horizontal="center" vertical="center" wrapText="1"/>
    </xf>
    <xf numFmtId="49" fontId="12" fillId="6" borderId="8" xfId="3" applyNumberFormat="1" applyFont="1" applyFill="1" applyBorder="1" applyAlignment="1">
      <alignment horizontal="center" vertical="center" wrapText="1"/>
    </xf>
    <xf numFmtId="49" fontId="12" fillId="6" borderId="9" xfId="3" applyNumberFormat="1" applyFont="1" applyFill="1" applyBorder="1" applyAlignment="1">
      <alignment horizontal="center" vertical="center" wrapText="1"/>
    </xf>
    <xf numFmtId="49" fontId="12" fillId="6" borderId="2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Alignment="1">
      <alignment wrapText="1"/>
    </xf>
    <xf numFmtId="0" fontId="2" fillId="0" borderId="0" xfId="3" applyFont="1"/>
    <xf numFmtId="0" fontId="2" fillId="0" borderId="12" xfId="3" applyFont="1" applyBorder="1" applyAlignment="1">
      <alignment vertical="center"/>
    </xf>
    <xf numFmtId="0" fontId="2" fillId="7" borderId="12" xfId="3" applyFont="1" applyFill="1" applyBorder="1" applyAlignment="1">
      <alignment vertical="center" wrapText="1"/>
    </xf>
    <xf numFmtId="0" fontId="2" fillId="0" borderId="12" xfId="3" applyFont="1" applyBorder="1" applyAlignment="1">
      <alignment horizontal="center" vertical="center"/>
    </xf>
    <xf numFmtId="0" fontId="2" fillId="8" borderId="12" xfId="3" applyFont="1" applyFill="1" applyBorder="1" applyAlignment="1">
      <alignment horizontal="center" vertical="center"/>
    </xf>
    <xf numFmtId="164" fontId="2" fillId="0" borderId="12" xfId="3" applyNumberFormat="1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2" fillId="8" borderId="1" xfId="3" applyFont="1" applyFill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14" xfId="3" applyFont="1" applyBorder="1" applyAlignment="1">
      <alignment horizontal="center" vertical="center"/>
    </xf>
    <xf numFmtId="0" fontId="2" fillId="0" borderId="2" xfId="3" applyFont="1" applyBorder="1" applyAlignment="1">
      <alignment vertical="center"/>
    </xf>
    <xf numFmtId="0" fontId="2" fillId="7" borderId="2" xfId="3" applyFont="1" applyFill="1" applyBorder="1" applyAlignment="1">
      <alignment vertical="center" wrapText="1"/>
    </xf>
    <xf numFmtId="0" fontId="2" fillId="0" borderId="2" xfId="3" applyFont="1" applyBorder="1" applyAlignment="1">
      <alignment horizontal="center" vertical="center"/>
    </xf>
    <xf numFmtId="0" fontId="2" fillId="8" borderId="2" xfId="3" applyFont="1" applyFill="1" applyBorder="1" applyAlignment="1">
      <alignment horizontal="center" vertical="center"/>
    </xf>
    <xf numFmtId="164" fontId="2" fillId="0" borderId="2" xfId="3" applyNumberFormat="1" applyFont="1" applyBorder="1" applyAlignment="1">
      <alignment horizontal="center" vertical="center"/>
    </xf>
    <xf numFmtId="0" fontId="2" fillId="0" borderId="15" xfId="3" applyFont="1" applyBorder="1" applyAlignment="1">
      <alignment horizontal="center" vertical="center"/>
    </xf>
    <xf numFmtId="0" fontId="2" fillId="7" borderId="1" xfId="3" applyFont="1" applyFill="1" applyBorder="1" applyAlignment="1">
      <alignment vertical="center" wrapText="1"/>
    </xf>
    <xf numFmtId="0" fontId="2" fillId="9" borderId="1" xfId="3" applyFont="1" applyFill="1" applyBorder="1" applyAlignment="1">
      <alignment horizontal="center" vertical="center"/>
    </xf>
    <xf numFmtId="0" fontId="2" fillId="0" borderId="1" xfId="3" applyFont="1" applyBorder="1" applyAlignment="1">
      <alignment vertical="center" wrapText="1"/>
    </xf>
    <xf numFmtId="0" fontId="2" fillId="0" borderId="1" xfId="3" applyFont="1" applyBorder="1"/>
    <xf numFmtId="0" fontId="2" fillId="9" borderId="2" xfId="3" applyFont="1" applyFill="1" applyBorder="1" applyAlignment="1">
      <alignment horizontal="center" vertical="center"/>
    </xf>
    <xf numFmtId="0" fontId="2" fillId="0" borderId="2" xfId="3" applyFont="1" applyBorder="1"/>
    <xf numFmtId="0" fontId="2" fillId="7" borderId="1" xfId="3" applyFont="1" applyFill="1" applyBorder="1" applyAlignment="1">
      <alignment horizontal="right" vertical="center" wrapText="1"/>
    </xf>
    <xf numFmtId="0" fontId="2" fillId="7" borderId="2" xfId="3" applyFont="1" applyFill="1" applyBorder="1" applyAlignment="1">
      <alignment horizontal="right" vertical="center" wrapText="1"/>
    </xf>
    <xf numFmtId="0" fontId="2" fillId="0" borderId="12" xfId="3" applyFont="1" applyBorder="1"/>
    <xf numFmtId="0" fontId="2" fillId="7" borderId="12" xfId="3" applyFont="1" applyFill="1" applyBorder="1" applyAlignment="1">
      <alignment wrapText="1"/>
    </xf>
    <xf numFmtId="0" fontId="2" fillId="0" borderId="13" xfId="3" applyFont="1" applyBorder="1"/>
    <xf numFmtId="0" fontId="2" fillId="7" borderId="1" xfId="3" applyFont="1" applyFill="1" applyBorder="1" applyAlignment="1">
      <alignment wrapText="1"/>
    </xf>
    <xf numFmtId="0" fontId="2" fillId="0" borderId="14" xfId="3" applyFont="1" applyBorder="1"/>
    <xf numFmtId="0" fontId="2" fillId="8" borderId="1" xfId="3" applyFont="1" applyFill="1" applyBorder="1"/>
    <xf numFmtId="0" fontId="2" fillId="0" borderId="1" xfId="3" applyFont="1" applyBorder="1" applyAlignment="1">
      <alignment horizontal="center" vertical="center" wrapText="1"/>
    </xf>
    <xf numFmtId="0" fontId="2" fillId="7" borderId="0" xfId="3" applyFont="1" applyFill="1" applyAlignment="1">
      <alignment wrapText="1"/>
    </xf>
    <xf numFmtId="0" fontId="2" fillId="8" borderId="0" xfId="3" applyFont="1" applyFill="1"/>
    <xf numFmtId="0" fontId="1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center" wrapText="1"/>
    </xf>
    <xf numFmtId="49" fontId="13" fillId="6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3" fontId="14" fillId="2" borderId="1" xfId="0" applyNumberFormat="1" applyFont="1" applyFill="1" applyBorder="1" applyAlignment="1">
      <alignment horizontal="center" wrapText="1"/>
    </xf>
    <xf numFmtId="3" fontId="13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3" fontId="16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3" fontId="14" fillId="9" borderId="1" xfId="0" applyNumberFormat="1" applyFont="1" applyFill="1" applyBorder="1" applyAlignment="1">
      <alignment horizontal="center" wrapText="1"/>
    </xf>
    <xf numFmtId="3" fontId="14" fillId="0" borderId="1" xfId="0" applyNumberFormat="1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2" fillId="10" borderId="1" xfId="0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49" fontId="2" fillId="10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4" fillId="11" borderId="1" xfId="0" applyFont="1" applyFill="1" applyBorder="1" applyAlignment="1">
      <alignment wrapText="1"/>
    </xf>
    <xf numFmtId="0" fontId="14" fillId="11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13" fillId="6" borderId="12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6" fillId="12" borderId="1" xfId="0" applyFont="1" applyFill="1" applyBorder="1" applyAlignment="1">
      <alignment horizontal="left" wrapText="1"/>
    </xf>
    <xf numFmtId="3" fontId="16" fillId="12" borderId="1" xfId="0" applyNumberFormat="1" applyFont="1" applyFill="1" applyBorder="1" applyAlignment="1">
      <alignment horizontal="left" wrapText="1"/>
    </xf>
    <xf numFmtId="0" fontId="12" fillId="12" borderId="1" xfId="0" applyFont="1" applyFill="1" applyBorder="1" applyAlignment="1">
      <alignment horizontal="left" wrapText="1"/>
    </xf>
    <xf numFmtId="3" fontId="14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/>
    <xf numFmtId="0" fontId="12" fillId="2" borderId="1" xfId="0" applyFont="1" applyFill="1" applyBorder="1"/>
    <xf numFmtId="3" fontId="13" fillId="2" borderId="1" xfId="0" applyNumberFormat="1" applyFont="1" applyFill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0" fontId="14" fillId="6" borderId="1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14" fillId="0" borderId="2" xfId="0" applyFont="1" applyBorder="1"/>
    <xf numFmtId="1" fontId="1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1" fontId="1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2" fillId="0" borderId="17" xfId="1" applyFont="1" applyBorder="1" applyProtection="1">
      <protection locked="0"/>
    </xf>
    <xf numFmtId="0" fontId="2" fillId="0" borderId="17" xfId="1" applyFont="1" applyBorder="1" applyProtection="1">
      <protection locked="0"/>
    </xf>
    <xf numFmtId="0" fontId="2" fillId="13" borderId="1" xfId="1" applyFont="1" applyFill="1" applyBorder="1" applyAlignment="1" applyProtection="1">
      <alignment horizontal="center" vertical="center" wrapText="1"/>
      <protection locked="0"/>
    </xf>
    <xf numFmtId="0" fontId="2" fillId="13" borderId="1" xfId="1" applyFont="1" applyFill="1" applyBorder="1" applyAlignment="1" applyProtection="1">
      <alignment horizontal="center" vertical="center"/>
      <protection locked="0"/>
    </xf>
    <xf numFmtId="3" fontId="2" fillId="13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>
      <alignment horizontal="center"/>
    </xf>
    <xf numFmtId="0" fontId="14" fillId="0" borderId="1" xfId="1" applyFont="1" applyBorder="1"/>
    <xf numFmtId="0" fontId="14" fillId="0" borderId="1" xfId="1" applyFont="1" applyBorder="1" applyAlignment="1">
      <alignment horizontal="center" vertical="center"/>
    </xf>
    <xf numFmtId="0" fontId="14" fillId="0" borderId="0" xfId="1" applyFont="1"/>
    <xf numFmtId="0" fontId="14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8" fillId="0" borderId="0" xfId="1" applyFont="1"/>
    <xf numFmtId="0" fontId="19" fillId="0" borderId="0" xfId="1" applyFont="1"/>
    <xf numFmtId="0" fontId="2" fillId="0" borderId="1" xfId="1" applyFont="1" applyBorder="1" applyAlignment="1">
      <alignment horizontal="center"/>
    </xf>
    <xf numFmtId="0" fontId="2" fillId="0" borderId="0" xfId="0" applyFont="1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4" fontId="9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20" fillId="2" borderId="0" xfId="0" applyFont="1" applyFill="1"/>
    <xf numFmtId="0" fontId="10" fillId="14" borderId="0" xfId="0" applyFont="1" applyFill="1"/>
    <xf numFmtId="0" fontId="1" fillId="14" borderId="0" xfId="0" applyFont="1" applyFill="1"/>
    <xf numFmtId="0" fontId="8" fillId="15" borderId="2" xfId="0" applyFont="1" applyFill="1" applyBorder="1" applyAlignment="1">
      <alignment horizontal="center" vertical="center"/>
    </xf>
    <xf numFmtId="0" fontId="9" fillId="15" borderId="2" xfId="0" applyFont="1" applyFill="1" applyBorder="1" applyAlignment="1">
      <alignment horizontal="center"/>
    </xf>
    <xf numFmtId="0" fontId="9" fillId="2" borderId="18" xfId="0" applyFont="1" applyFill="1" applyBorder="1" applyAlignment="1">
      <alignment wrapText="1"/>
    </xf>
    <xf numFmtId="0" fontId="9" fillId="2" borderId="19" xfId="0" applyFont="1" applyFill="1" applyBorder="1"/>
    <xf numFmtId="4" fontId="9" fillId="2" borderId="19" xfId="0" applyNumberFormat="1" applyFont="1" applyFill="1" applyBorder="1" applyAlignment="1">
      <alignment horizontal="right"/>
    </xf>
    <xf numFmtId="4" fontId="8" fillId="2" borderId="20" xfId="0" applyNumberFormat="1" applyFont="1" applyFill="1" applyBorder="1" applyAlignment="1">
      <alignment horizontal="right"/>
    </xf>
    <xf numFmtId="0" fontId="9" fillId="2" borderId="22" xfId="0" applyFont="1" applyFill="1" applyBorder="1" applyAlignment="1">
      <alignment wrapText="1"/>
    </xf>
    <xf numFmtId="4" fontId="8" fillId="2" borderId="23" xfId="0" applyNumberFormat="1" applyFont="1" applyFill="1" applyBorder="1" applyAlignment="1">
      <alignment horizontal="right"/>
    </xf>
    <xf numFmtId="0" fontId="9" fillId="2" borderId="24" xfId="0" applyFont="1" applyFill="1" applyBorder="1" applyAlignment="1">
      <alignment wrapText="1"/>
    </xf>
    <xf numFmtId="4" fontId="9" fillId="2" borderId="25" xfId="0" applyNumberFormat="1" applyFont="1" applyFill="1" applyBorder="1" applyAlignment="1">
      <alignment horizontal="right"/>
    </xf>
    <xf numFmtId="4" fontId="8" fillId="2" borderId="26" xfId="0" applyNumberFormat="1" applyFont="1" applyFill="1" applyBorder="1" applyAlignment="1">
      <alignment horizontal="right"/>
    </xf>
    <xf numFmtId="0" fontId="9" fillId="2" borderId="27" xfId="0" applyFont="1" applyFill="1" applyBorder="1"/>
    <xf numFmtId="4" fontId="9" fillId="2" borderId="12" xfId="0" applyNumberFormat="1" applyFont="1" applyFill="1" applyBorder="1" applyAlignment="1">
      <alignment horizontal="right"/>
    </xf>
    <xf numFmtId="4" fontId="8" fillId="2" borderId="12" xfId="0" applyNumberFormat="1" applyFont="1" applyFill="1" applyBorder="1" applyAlignment="1">
      <alignment horizontal="right"/>
    </xf>
    <xf numFmtId="0" fontId="9" fillId="2" borderId="22" xfId="0" applyFont="1" applyFill="1" applyBorder="1"/>
    <xf numFmtId="0" fontId="9" fillId="2" borderId="28" xfId="0" applyFont="1" applyFill="1" applyBorder="1"/>
    <xf numFmtId="4" fontId="9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0" fontId="9" fillId="2" borderId="4" xfId="0" applyFont="1" applyFill="1" applyBorder="1"/>
    <xf numFmtId="4" fontId="9" fillId="2" borderId="5" xfId="0" applyNumberFormat="1" applyFont="1" applyFill="1" applyBorder="1" applyAlignment="1">
      <alignment horizontal="right"/>
    </xf>
    <xf numFmtId="4" fontId="8" fillId="2" borderId="6" xfId="0" applyNumberFormat="1" applyFont="1" applyFill="1" applyBorder="1" applyAlignment="1">
      <alignment horizontal="right"/>
    </xf>
    <xf numFmtId="0" fontId="9" fillId="2" borderId="18" xfId="0" applyFont="1" applyFill="1" applyBorder="1"/>
    <xf numFmtId="0" fontId="9" fillId="2" borderId="24" xfId="0" applyFont="1" applyFill="1" applyBorder="1"/>
    <xf numFmtId="0" fontId="9" fillId="2" borderId="29" xfId="0" applyFont="1" applyFill="1" applyBorder="1"/>
    <xf numFmtId="4" fontId="9" fillId="2" borderId="30" xfId="0" applyNumberFormat="1" applyFont="1" applyFill="1" applyBorder="1" applyAlignment="1">
      <alignment horizontal="right"/>
    </xf>
    <xf numFmtId="4" fontId="8" fillId="2" borderId="30" xfId="0" applyNumberFormat="1" applyFont="1" applyFill="1" applyBorder="1" applyAlignment="1">
      <alignment horizontal="right"/>
    </xf>
    <xf numFmtId="4" fontId="9" fillId="2" borderId="23" xfId="0" applyNumberFormat="1" applyFont="1" applyFill="1" applyBorder="1" applyAlignment="1">
      <alignment horizontal="right"/>
    </xf>
    <xf numFmtId="4" fontId="8" fillId="2" borderId="25" xfId="0" applyNumberFormat="1" applyFont="1" applyFill="1" applyBorder="1" applyAlignment="1">
      <alignment horizontal="right"/>
    </xf>
    <xf numFmtId="4" fontId="9" fillId="2" borderId="26" xfId="0" applyNumberFormat="1" applyFont="1" applyFill="1" applyBorder="1" applyAlignment="1">
      <alignment horizontal="right"/>
    </xf>
    <xf numFmtId="0" fontId="8" fillId="15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/>
    </xf>
    <xf numFmtId="0" fontId="21" fillId="0" borderId="0" xfId="0" applyFont="1"/>
    <xf numFmtId="0" fontId="10" fillId="2" borderId="14" xfId="0" applyFont="1" applyFill="1" applyBorder="1"/>
    <xf numFmtId="0" fontId="1" fillId="2" borderId="31" xfId="0" applyFont="1" applyFill="1" applyBorder="1"/>
    <xf numFmtId="0" fontId="1" fillId="2" borderId="21" xfId="0" applyFont="1" applyFill="1" applyBorder="1"/>
    <xf numFmtId="0" fontId="20" fillId="2" borderId="1" xfId="0" applyFont="1" applyFill="1" applyBorder="1"/>
    <xf numFmtId="0" fontId="12" fillId="7" borderId="3" xfId="3" applyFont="1" applyFill="1" applyBorder="1" applyAlignment="1">
      <alignment horizontal="left"/>
    </xf>
    <xf numFmtId="0" fontId="12" fillId="7" borderId="10" xfId="3" applyFont="1" applyFill="1" applyBorder="1" applyAlignment="1">
      <alignment horizontal="left"/>
    </xf>
    <xf numFmtId="0" fontId="12" fillId="7" borderId="11" xfId="3" applyFont="1" applyFill="1" applyBorder="1" applyAlignment="1">
      <alignment horizontal="left"/>
    </xf>
    <xf numFmtId="0" fontId="12" fillId="7" borderId="16" xfId="3" applyFont="1" applyFill="1" applyBorder="1" applyAlignment="1">
      <alignment horizontal="left"/>
    </xf>
    <xf numFmtId="0" fontId="13" fillId="0" borderId="17" xfId="0" applyFont="1" applyBorder="1" applyAlignment="1">
      <alignment horizontal="left"/>
    </xf>
    <xf numFmtId="49" fontId="14" fillId="6" borderId="1" xfId="0" applyNumberFormat="1" applyFont="1" applyFill="1" applyBorder="1" applyAlignment="1">
      <alignment horizontal="center" vertical="center" wrapText="1"/>
    </xf>
  </cellXfs>
  <cellStyles count="4">
    <cellStyle name="Normální" xfId="0" builtinId="0"/>
    <cellStyle name="Normální 10" xfId="1" xr:uid="{7CEE65E7-7DB7-46F1-B59E-4E8330A0578E}"/>
    <cellStyle name="Normální 2" xfId="3" xr:uid="{DBAE6A76-A1D5-46C4-8F37-1D5A292B878B}"/>
    <cellStyle name="Normální 9" xfId="2" xr:uid="{31342B39-0A19-44EB-A11B-755D26EE2E8D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tra/_DUR_DSP/_%20Zdrojove%20soubory/2021_02_01_PPR_nitra_park_sih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"/>
      <sheetName val="bilance stavby"/>
      <sheetName val="VV_E1"/>
      <sheetName val="VV_E2"/>
      <sheetName val="VV_E3"/>
      <sheetName val="tech.prvky"/>
      <sheetName val="VV_E4"/>
      <sheetName val="Návrh_trávníky"/>
      <sheetName val="Spec._vysadba stromu"/>
      <sheetName val="Zahony"/>
      <sheetName val="stromy vysadba"/>
      <sheetName val="Asanace"/>
      <sheetName val="Asanace_E1"/>
      <sheetName val="Asanace_E2"/>
      <sheetName val="Asanace_E3"/>
      <sheetName val="Asanace_E4"/>
      <sheetName val="odpady"/>
      <sheetName val="Orientační propočet nákladů"/>
      <sheetName val="Herní prvky"/>
      <sheetName val="kere vysadba"/>
      <sheetName val="trvalky vysadba"/>
      <sheetName val="trvalky sortiment"/>
      <sheetName val="R-stromy"/>
      <sheetName val="R-keře,trvalky"/>
      <sheetName val="R- plochy"/>
      <sheetName val="R-zpev. plochy VV"/>
      <sheetName val="R-mlat_mzk"/>
      <sheetName val="R-zpev.trávník"/>
      <sheetName val="R-dlazby"/>
      <sheetName val="R-zlaby"/>
      <sheetName val="parce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62">
          <cell r="P562" t="str">
            <v>Počet ks</v>
          </cell>
        </row>
        <row r="563">
          <cell r="O563" t="str">
            <v>K9</v>
          </cell>
          <cell r="P563">
            <v>132</v>
          </cell>
        </row>
        <row r="564">
          <cell r="O564" t="str">
            <v>K9</v>
          </cell>
          <cell r="P564">
            <v>60</v>
          </cell>
        </row>
        <row r="565">
          <cell r="O565" t="str">
            <v>K9</v>
          </cell>
          <cell r="P565">
            <v>67</v>
          </cell>
        </row>
        <row r="566">
          <cell r="O566" t="str">
            <v>K13</v>
          </cell>
          <cell r="P566">
            <v>116</v>
          </cell>
        </row>
        <row r="567">
          <cell r="O567" t="str">
            <v>K9</v>
          </cell>
          <cell r="P567">
            <v>117</v>
          </cell>
        </row>
        <row r="568">
          <cell r="O568" t="str">
            <v>K9</v>
          </cell>
          <cell r="P568">
            <v>161</v>
          </cell>
        </row>
        <row r="569">
          <cell r="O569" t="str">
            <v>K9</v>
          </cell>
          <cell r="P569">
            <v>132</v>
          </cell>
        </row>
        <row r="570">
          <cell r="O570" t="str">
            <v>K13</v>
          </cell>
          <cell r="P570">
            <v>170</v>
          </cell>
        </row>
        <row r="571">
          <cell r="O571" t="str">
            <v>K9</v>
          </cell>
          <cell r="P571">
            <v>56</v>
          </cell>
        </row>
        <row r="572">
          <cell r="O572" t="str">
            <v>K9</v>
          </cell>
          <cell r="P572">
            <v>43</v>
          </cell>
        </row>
        <row r="574">
          <cell r="O574" t="str">
            <v>K9</v>
          </cell>
          <cell r="P574">
            <v>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1E0D-4A4A-49A7-9D8A-BFA2E545A077}">
  <sheetPr>
    <pageSetUpPr fitToPage="1"/>
  </sheetPr>
  <dimension ref="A1:E12"/>
  <sheetViews>
    <sheetView workbookViewId="0">
      <selection activeCell="E12" sqref="A1:E12"/>
    </sheetView>
  </sheetViews>
  <sheetFormatPr defaultRowHeight="12" x14ac:dyDescent="0.2"/>
  <cols>
    <col min="1" max="1" width="41.5703125" style="2" customWidth="1"/>
    <col min="2" max="16384" width="9.140625" style="2"/>
  </cols>
  <sheetData>
    <row r="1" spans="1:5" ht="12.75" x14ac:dyDescent="0.2">
      <c r="A1" s="4" t="s">
        <v>0</v>
      </c>
      <c r="B1" s="5"/>
      <c r="C1" s="5"/>
      <c r="D1" s="5"/>
      <c r="E1" s="5"/>
    </row>
    <row r="2" spans="1:5" ht="12.75" x14ac:dyDescent="0.2">
      <c r="A2" s="1" t="s">
        <v>1</v>
      </c>
      <c r="B2" s="1"/>
      <c r="C2" s="6"/>
      <c r="D2" s="6"/>
      <c r="E2" s="1"/>
    </row>
    <row r="3" spans="1:5" ht="38.25" x14ac:dyDescent="0.2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</row>
    <row r="4" spans="1:5" ht="12.75" x14ac:dyDescent="0.2">
      <c r="A4" s="9" t="s">
        <v>7</v>
      </c>
      <c r="B4" s="10">
        <v>555.70000000000005</v>
      </c>
      <c r="C4" s="11"/>
      <c r="D4" s="11"/>
      <c r="E4" s="12"/>
    </row>
    <row r="5" spans="1:5" ht="13.5" x14ac:dyDescent="0.25">
      <c r="A5" s="135" t="s">
        <v>232</v>
      </c>
      <c r="B5" s="10">
        <v>80.58</v>
      </c>
      <c r="C5" s="11"/>
      <c r="D5" s="11"/>
      <c r="E5" s="12"/>
    </row>
    <row r="6" spans="1:5" ht="12.75" x14ac:dyDescent="0.2">
      <c r="A6" s="13" t="s">
        <v>8</v>
      </c>
      <c r="B6" s="10">
        <f>77.83+44.94</f>
        <v>122.77</v>
      </c>
      <c r="C6" s="12">
        <v>16.2</v>
      </c>
      <c r="D6" s="12"/>
      <c r="E6" s="12"/>
    </row>
    <row r="7" spans="1:5" ht="12.75" x14ac:dyDescent="0.2">
      <c r="A7" s="13" t="s">
        <v>9</v>
      </c>
      <c r="B7" s="10"/>
      <c r="C7" s="12">
        <v>32</v>
      </c>
      <c r="D7" s="12"/>
      <c r="E7" s="12"/>
    </row>
    <row r="8" spans="1:5" ht="12.75" x14ac:dyDescent="0.2">
      <c r="A8" s="12"/>
      <c r="B8" s="12"/>
      <c r="C8" s="12"/>
      <c r="D8" s="12"/>
      <c r="E8" s="12"/>
    </row>
    <row r="9" spans="1:5" ht="13.5" thickBot="1" x14ac:dyDescent="0.25">
      <c r="A9" s="14" t="s">
        <v>10</v>
      </c>
      <c r="B9" s="15"/>
      <c r="C9" s="15"/>
      <c r="D9" s="15">
        <v>212.1</v>
      </c>
      <c r="E9" s="15">
        <v>575</v>
      </c>
    </row>
    <row r="10" spans="1:5" ht="13.5" thickBot="1" x14ac:dyDescent="0.25">
      <c r="A10" s="16" t="s">
        <v>11</v>
      </c>
      <c r="B10" s="17">
        <f>SUM(B4:B9)</f>
        <v>759.05000000000007</v>
      </c>
      <c r="C10" s="18">
        <f>SUM(C4:C9)</f>
        <v>48.2</v>
      </c>
      <c r="D10" s="19">
        <f>SUM(D4:D9)</f>
        <v>212.1</v>
      </c>
      <c r="E10" s="20">
        <f>SUM(E4:E9)</f>
        <v>575</v>
      </c>
    </row>
    <row r="11" spans="1:5" ht="12.75" x14ac:dyDescent="0.2">
      <c r="A11" s="21" t="s">
        <v>12</v>
      </c>
      <c r="B11" s="22">
        <f>B10-D10</f>
        <v>546.95000000000005</v>
      </c>
      <c r="C11" s="5"/>
      <c r="D11" s="5"/>
      <c r="E11" s="5"/>
    </row>
    <row r="12" spans="1:5" ht="12.75" x14ac:dyDescent="0.2">
      <c r="A12" s="21" t="s">
        <v>13</v>
      </c>
      <c r="B12" s="22">
        <f>E10-C10</f>
        <v>526.79999999999995</v>
      </c>
      <c r="C12" s="5"/>
      <c r="D12" s="5"/>
      <c r="E12" s="5"/>
    </row>
  </sheetData>
  <pageMargins left="0.59055118110236227" right="0.23622047244094491" top="0.74803149606299213" bottom="0.74803149606299213" header="0.31496062992125984" footer="0.31496062992125984"/>
  <pageSetup paperSize="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9AB6D-720D-4582-B8DC-8313DAD3637D}">
  <sheetPr>
    <pageSetUpPr fitToPage="1"/>
  </sheetPr>
  <dimension ref="A1:K63"/>
  <sheetViews>
    <sheetView zoomScaleNormal="100" workbookViewId="0">
      <selection activeCell="K63" sqref="A1:K63"/>
    </sheetView>
  </sheetViews>
  <sheetFormatPr defaultColWidth="8.5703125" defaultRowHeight="13.5" x14ac:dyDescent="0.25"/>
  <cols>
    <col min="1" max="1" width="12.5703125" style="28" customWidth="1"/>
    <col min="2" max="2" width="24.140625" style="61" customWidth="1"/>
    <col min="3" max="3" width="6.7109375" style="28" customWidth="1"/>
    <col min="4" max="4" width="10.28515625" style="62" customWidth="1"/>
    <col min="5" max="5" width="8.85546875" style="28" customWidth="1"/>
    <col min="6" max="6" width="10.85546875" style="28" customWidth="1"/>
    <col min="7" max="7" width="10.5703125" style="28" customWidth="1"/>
    <col min="8" max="8" width="9" style="28" customWidth="1"/>
    <col min="9" max="9" width="9.85546875" style="28" customWidth="1"/>
    <col min="10" max="10" width="6.5703125" style="28" customWidth="1"/>
    <col min="11" max="11" width="10.42578125" style="28" customWidth="1"/>
    <col min="12" max="16384" width="8.5703125" style="28"/>
  </cols>
  <sheetData>
    <row r="1" spans="1:11" s="27" customFormat="1" ht="33" customHeight="1" thickBot="1" x14ac:dyDescent="0.3">
      <c r="A1" s="23" t="s">
        <v>14</v>
      </c>
      <c r="B1" s="24" t="s">
        <v>15</v>
      </c>
      <c r="C1" s="24" t="s">
        <v>16</v>
      </c>
      <c r="D1" s="24" t="s">
        <v>17</v>
      </c>
      <c r="E1" s="24" t="s">
        <v>18</v>
      </c>
      <c r="F1" s="24" t="s">
        <v>19</v>
      </c>
      <c r="G1" s="24" t="s">
        <v>20</v>
      </c>
      <c r="H1" s="24" t="s">
        <v>21</v>
      </c>
      <c r="I1" s="24" t="s">
        <v>22</v>
      </c>
      <c r="J1" s="25" t="s">
        <v>23</v>
      </c>
      <c r="K1" s="26" t="s">
        <v>24</v>
      </c>
    </row>
    <row r="2" spans="1:11" ht="14.25" thickBot="1" x14ac:dyDescent="0.3">
      <c r="A2" s="181" t="s">
        <v>25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</row>
    <row r="3" spans="1:11" x14ac:dyDescent="0.25">
      <c r="A3" s="29" t="s">
        <v>26</v>
      </c>
      <c r="B3" s="30" t="s">
        <v>27</v>
      </c>
      <c r="C3" s="31" t="s">
        <v>28</v>
      </c>
      <c r="D3" s="32">
        <v>1312</v>
      </c>
      <c r="E3" s="31">
        <f>H3</f>
        <v>0.3</v>
      </c>
      <c r="F3" s="33">
        <f>I3</f>
        <v>393.59999999999997</v>
      </c>
      <c r="G3" s="31" t="s">
        <v>29</v>
      </c>
      <c r="H3" s="31">
        <v>0.3</v>
      </c>
      <c r="I3" s="33">
        <f>D3*H3</f>
        <v>393.59999999999997</v>
      </c>
      <c r="J3" s="34">
        <v>21</v>
      </c>
      <c r="K3" s="31"/>
    </row>
    <row r="4" spans="1:11" x14ac:dyDescent="0.25">
      <c r="A4" s="35" t="s">
        <v>30</v>
      </c>
      <c r="B4" s="30" t="s">
        <v>27</v>
      </c>
      <c r="C4" s="36" t="s">
        <v>28</v>
      </c>
      <c r="D4" s="37">
        <v>390</v>
      </c>
      <c r="E4" s="36">
        <v>0.25</v>
      </c>
      <c r="F4" s="38">
        <f>I4</f>
        <v>97.5</v>
      </c>
      <c r="G4" s="31" t="s">
        <v>29</v>
      </c>
      <c r="H4" s="36">
        <v>0.25</v>
      </c>
      <c r="I4" s="38">
        <f>D4*E4</f>
        <v>97.5</v>
      </c>
      <c r="J4" s="39">
        <v>23</v>
      </c>
      <c r="K4" s="36"/>
    </row>
    <row r="5" spans="1:11" x14ac:dyDescent="0.25">
      <c r="A5" s="40" t="s">
        <v>31</v>
      </c>
      <c r="B5" s="41" t="s">
        <v>32</v>
      </c>
      <c r="C5" s="42" t="s">
        <v>28</v>
      </c>
      <c r="D5" s="43">
        <v>87</v>
      </c>
      <c r="E5" s="42">
        <v>0.3</v>
      </c>
      <c r="F5" s="44">
        <f>I5</f>
        <v>26.099999999999998</v>
      </c>
      <c r="G5" s="42" t="s">
        <v>29</v>
      </c>
      <c r="H5" s="42">
        <v>0.3</v>
      </c>
      <c r="I5" s="38">
        <f>D5*E5</f>
        <v>26.099999999999998</v>
      </c>
      <c r="J5" s="45"/>
      <c r="K5" s="36"/>
    </row>
    <row r="6" spans="1:11" x14ac:dyDescent="0.25">
      <c r="A6" s="40" t="s">
        <v>33</v>
      </c>
      <c r="B6" s="41" t="s">
        <v>27</v>
      </c>
      <c r="C6" s="42" t="s">
        <v>28</v>
      </c>
      <c r="D6" s="43">
        <v>445</v>
      </c>
      <c r="E6" s="42">
        <v>0.3</v>
      </c>
      <c r="F6" s="44">
        <f>I6</f>
        <v>133.5</v>
      </c>
      <c r="G6" s="42" t="s">
        <v>29</v>
      </c>
      <c r="H6" s="42">
        <v>0.3</v>
      </c>
      <c r="I6" s="44">
        <f>D6*E6</f>
        <v>133.5</v>
      </c>
      <c r="J6" s="45">
        <v>25</v>
      </c>
      <c r="K6" s="36"/>
    </row>
    <row r="7" spans="1:11" x14ac:dyDescent="0.25">
      <c r="A7" s="40" t="s">
        <v>34</v>
      </c>
      <c r="B7" s="41" t="s">
        <v>27</v>
      </c>
      <c r="C7" s="42" t="s">
        <v>28</v>
      </c>
      <c r="D7" s="43">
        <v>100</v>
      </c>
      <c r="E7" s="42">
        <v>0.3</v>
      </c>
      <c r="F7" s="44">
        <f>I7</f>
        <v>30</v>
      </c>
      <c r="G7" s="42" t="s">
        <v>29</v>
      </c>
      <c r="H7" s="42">
        <v>0.3</v>
      </c>
      <c r="I7" s="44">
        <f>D7*E7</f>
        <v>30</v>
      </c>
      <c r="J7" s="45"/>
      <c r="K7" s="36"/>
    </row>
    <row r="8" spans="1:11" x14ac:dyDescent="0.25">
      <c r="A8" s="40" t="s">
        <v>35</v>
      </c>
      <c r="B8" s="41" t="s">
        <v>27</v>
      </c>
      <c r="C8" s="42" t="s">
        <v>28</v>
      </c>
      <c r="D8" s="43">
        <v>3</v>
      </c>
      <c r="E8" s="42">
        <v>0.3</v>
      </c>
      <c r="F8" s="44">
        <f>I8</f>
        <v>0.89999999999999991</v>
      </c>
      <c r="G8" s="42" t="s">
        <v>29</v>
      </c>
      <c r="H8" s="42">
        <v>0.3</v>
      </c>
      <c r="I8" s="44">
        <f>D8*E8</f>
        <v>0.89999999999999991</v>
      </c>
      <c r="J8" s="45"/>
      <c r="K8" s="36"/>
    </row>
    <row r="9" spans="1:11" x14ac:dyDescent="0.25">
      <c r="A9" s="40" t="s">
        <v>36</v>
      </c>
      <c r="B9" s="41" t="s">
        <v>37</v>
      </c>
      <c r="C9" s="42" t="s">
        <v>28</v>
      </c>
      <c r="D9" s="43">
        <v>261</v>
      </c>
      <c r="E9" s="42">
        <f>H9+H10</f>
        <v>0.5</v>
      </c>
      <c r="F9" s="44">
        <f>I9+I10</f>
        <v>130.5</v>
      </c>
      <c r="G9" s="42" t="s">
        <v>38</v>
      </c>
      <c r="H9" s="42">
        <v>0.3</v>
      </c>
      <c r="I9" s="44">
        <f>D9*H9</f>
        <v>78.3</v>
      </c>
      <c r="J9" s="45">
        <v>26</v>
      </c>
      <c r="K9" s="36"/>
    </row>
    <row r="10" spans="1:11" x14ac:dyDescent="0.25">
      <c r="A10" s="40"/>
      <c r="B10" s="41"/>
      <c r="C10" s="42" t="s">
        <v>28</v>
      </c>
      <c r="D10" s="43"/>
      <c r="E10" s="42"/>
      <c r="F10" s="44"/>
      <c r="G10" s="42" t="s">
        <v>39</v>
      </c>
      <c r="H10" s="42">
        <v>0.2</v>
      </c>
      <c r="I10" s="44">
        <f>D9*H10</f>
        <v>52.2</v>
      </c>
      <c r="J10" s="45"/>
      <c r="K10" s="36"/>
    </row>
    <row r="11" spans="1:11" x14ac:dyDescent="0.25">
      <c r="A11" s="35" t="s">
        <v>40</v>
      </c>
      <c r="B11" s="41" t="s">
        <v>37</v>
      </c>
      <c r="C11" s="42" t="s">
        <v>28</v>
      </c>
      <c r="D11" s="37">
        <v>139</v>
      </c>
      <c r="E11" s="42">
        <f>H11+H12</f>
        <v>0.44999999999999996</v>
      </c>
      <c r="F11" s="44">
        <f>I11+I12</f>
        <v>62.55</v>
      </c>
      <c r="G11" s="42" t="s">
        <v>38</v>
      </c>
      <c r="H11" s="42">
        <v>0.3</v>
      </c>
      <c r="I11" s="44">
        <f>D11*H11</f>
        <v>41.699999999999996</v>
      </c>
      <c r="J11" s="39">
        <v>24</v>
      </c>
      <c r="K11" s="36"/>
    </row>
    <row r="12" spans="1:11" x14ac:dyDescent="0.25">
      <c r="A12" s="35"/>
      <c r="B12" s="46"/>
      <c r="C12" s="42" t="s">
        <v>28</v>
      </c>
      <c r="D12" s="37"/>
      <c r="E12" s="42"/>
      <c r="F12" s="44"/>
      <c r="G12" s="42" t="s">
        <v>39</v>
      </c>
      <c r="H12" s="42">
        <v>0.15</v>
      </c>
      <c r="I12" s="44">
        <f>D11*H12</f>
        <v>20.849999999999998</v>
      </c>
      <c r="J12" s="39"/>
      <c r="K12" s="36"/>
    </row>
    <row r="13" spans="1:11" x14ac:dyDescent="0.25">
      <c r="A13" s="35" t="s">
        <v>41</v>
      </c>
      <c r="B13" s="41" t="s">
        <v>37</v>
      </c>
      <c r="C13" s="42" t="s">
        <v>28</v>
      </c>
      <c r="D13" s="37">
        <v>276</v>
      </c>
      <c r="E13" s="42">
        <f>H13+H14</f>
        <v>0.5</v>
      </c>
      <c r="F13" s="44">
        <f>I13+I14</f>
        <v>138</v>
      </c>
      <c r="G13" s="42" t="s">
        <v>38</v>
      </c>
      <c r="H13" s="42">
        <v>0.3</v>
      </c>
      <c r="I13" s="44">
        <f>D13*H13</f>
        <v>82.8</v>
      </c>
      <c r="J13" s="39"/>
      <c r="K13" s="36"/>
    </row>
    <row r="14" spans="1:11" x14ac:dyDescent="0.25">
      <c r="A14" s="40"/>
      <c r="B14" s="41"/>
      <c r="C14" s="42" t="s">
        <v>28</v>
      </c>
      <c r="D14" s="43"/>
      <c r="E14" s="42"/>
      <c r="F14" s="44"/>
      <c r="G14" s="42" t="s">
        <v>39</v>
      </c>
      <c r="H14" s="42">
        <v>0.2</v>
      </c>
      <c r="I14" s="44">
        <f>D13*H14</f>
        <v>55.2</v>
      </c>
      <c r="J14" s="45"/>
      <c r="K14" s="36"/>
    </row>
    <row r="15" spans="1:11" x14ac:dyDescent="0.25">
      <c r="A15" s="35" t="s">
        <v>42</v>
      </c>
      <c r="B15" s="46" t="s">
        <v>43</v>
      </c>
      <c r="C15" s="36" t="s">
        <v>28</v>
      </c>
      <c r="D15" s="37">
        <v>91</v>
      </c>
      <c r="E15" s="36">
        <f>H15+H16</f>
        <v>0.22999999999999998</v>
      </c>
      <c r="F15" s="38">
        <f>I15+I16</f>
        <v>20.93</v>
      </c>
      <c r="G15" s="36" t="s">
        <v>43</v>
      </c>
      <c r="H15" s="47">
        <v>0.08</v>
      </c>
      <c r="I15" s="38">
        <f>D15*H15</f>
        <v>7.28</v>
      </c>
      <c r="J15" s="39"/>
      <c r="K15" s="36"/>
    </row>
    <row r="16" spans="1:11" x14ac:dyDescent="0.25">
      <c r="A16" s="35"/>
      <c r="B16" s="46"/>
      <c r="C16" s="36"/>
      <c r="D16" s="37"/>
      <c r="E16" s="36"/>
      <c r="F16" s="38"/>
      <c r="G16" s="36" t="s">
        <v>44</v>
      </c>
      <c r="H16" s="47">
        <v>0.15</v>
      </c>
      <c r="I16" s="38">
        <f>D15*H16</f>
        <v>13.65</v>
      </c>
      <c r="J16" s="39"/>
      <c r="K16" s="36"/>
    </row>
    <row r="17" spans="1:11" ht="22.5" customHeight="1" x14ac:dyDescent="0.25">
      <c r="A17" s="48" t="s">
        <v>45</v>
      </c>
      <c r="B17" s="46" t="s">
        <v>46</v>
      </c>
      <c r="C17" s="36" t="s">
        <v>28</v>
      </c>
      <c r="D17" s="37">
        <v>205</v>
      </c>
      <c r="E17" s="36"/>
      <c r="F17" s="38">
        <f>I17</f>
        <v>30.75</v>
      </c>
      <c r="G17" s="36" t="s">
        <v>47</v>
      </c>
      <c r="H17" s="47">
        <v>0.15</v>
      </c>
      <c r="I17" s="38">
        <f>D17*H17</f>
        <v>30.75</v>
      </c>
      <c r="J17" s="39"/>
      <c r="K17" s="36"/>
    </row>
    <row r="18" spans="1:11" ht="24" customHeight="1" x14ac:dyDescent="0.25">
      <c r="A18" s="35" t="s">
        <v>48</v>
      </c>
      <c r="B18" s="46" t="s">
        <v>46</v>
      </c>
      <c r="C18" s="36" t="s">
        <v>28</v>
      </c>
      <c r="D18" s="37">
        <v>188</v>
      </c>
      <c r="E18" s="36"/>
      <c r="F18" s="38">
        <f>I18</f>
        <v>28.2</v>
      </c>
      <c r="G18" s="36" t="s">
        <v>47</v>
      </c>
      <c r="H18" s="47">
        <v>0.15</v>
      </c>
      <c r="I18" s="38">
        <f>D18*H18</f>
        <v>28.2</v>
      </c>
      <c r="J18" s="39"/>
      <c r="K18" s="36"/>
    </row>
    <row r="19" spans="1:11" ht="24.75" customHeight="1" x14ac:dyDescent="0.25">
      <c r="A19" s="35" t="s">
        <v>49</v>
      </c>
      <c r="B19" s="46" t="s">
        <v>46</v>
      </c>
      <c r="C19" s="36" t="s">
        <v>28</v>
      </c>
      <c r="D19" s="37">
        <v>60</v>
      </c>
      <c r="E19" s="36"/>
      <c r="F19" s="38">
        <f>I19</f>
        <v>9</v>
      </c>
      <c r="G19" s="36" t="s">
        <v>47</v>
      </c>
      <c r="H19" s="47">
        <v>0.15</v>
      </c>
      <c r="I19" s="38">
        <f>D19*H19</f>
        <v>9</v>
      </c>
      <c r="J19" s="39"/>
      <c r="K19" s="36"/>
    </row>
    <row r="20" spans="1:11" ht="26.25" customHeight="1" x14ac:dyDescent="0.25">
      <c r="A20" s="48" t="s">
        <v>50</v>
      </c>
      <c r="B20" s="46" t="s">
        <v>46</v>
      </c>
      <c r="C20" s="36" t="s">
        <v>28</v>
      </c>
      <c r="D20" s="37">
        <v>179</v>
      </c>
      <c r="E20" s="36"/>
      <c r="F20" s="38"/>
      <c r="G20" s="36" t="s">
        <v>51</v>
      </c>
      <c r="H20" s="47">
        <v>0.05</v>
      </c>
      <c r="I20" s="38"/>
      <c r="J20" s="39"/>
      <c r="K20" s="49"/>
    </row>
    <row r="21" spans="1:11" ht="24" customHeight="1" x14ac:dyDescent="0.25">
      <c r="A21" s="40" t="s">
        <v>52</v>
      </c>
      <c r="B21" s="41" t="s">
        <v>53</v>
      </c>
      <c r="C21" s="42" t="s">
        <v>28</v>
      </c>
      <c r="D21" s="43">
        <v>727</v>
      </c>
      <c r="E21" s="42"/>
      <c r="F21" s="44"/>
      <c r="G21" s="42" t="s">
        <v>51</v>
      </c>
      <c r="H21" s="50">
        <v>0.05</v>
      </c>
      <c r="I21" s="44"/>
      <c r="J21" s="45"/>
      <c r="K21" s="49"/>
    </row>
    <row r="22" spans="1:11" ht="14.25" thickBot="1" x14ac:dyDescent="0.3">
      <c r="A22" s="40" t="s">
        <v>54</v>
      </c>
      <c r="B22" s="41" t="s">
        <v>46</v>
      </c>
      <c r="C22" s="42" t="s">
        <v>28</v>
      </c>
      <c r="D22" s="43">
        <v>90</v>
      </c>
      <c r="E22" s="42"/>
      <c r="F22" s="44"/>
      <c r="G22" s="42" t="s">
        <v>51</v>
      </c>
      <c r="H22" s="50">
        <v>0.05</v>
      </c>
      <c r="I22" s="44"/>
      <c r="J22" s="45"/>
      <c r="K22" s="51"/>
    </row>
    <row r="23" spans="1:11" ht="14.25" thickBot="1" x14ac:dyDescent="0.3">
      <c r="A23" s="184" t="s">
        <v>55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</row>
    <row r="24" spans="1:11" ht="24" customHeight="1" x14ac:dyDescent="0.25">
      <c r="A24" s="29" t="s">
        <v>56</v>
      </c>
      <c r="B24" s="30" t="s">
        <v>57</v>
      </c>
      <c r="C24" s="31" t="s">
        <v>58</v>
      </c>
      <c r="D24" s="32">
        <v>156</v>
      </c>
      <c r="E24" s="31"/>
      <c r="F24" s="31"/>
      <c r="G24" s="31" t="s">
        <v>39</v>
      </c>
      <c r="H24" s="31"/>
      <c r="I24" s="31"/>
      <c r="J24" s="34"/>
      <c r="K24" s="31"/>
    </row>
    <row r="25" spans="1:11" x14ac:dyDescent="0.25">
      <c r="A25" s="29"/>
      <c r="B25" s="30"/>
      <c r="C25" s="31" t="s">
        <v>59</v>
      </c>
      <c r="D25" s="32">
        <v>2</v>
      </c>
      <c r="E25" s="31"/>
      <c r="F25" s="31"/>
      <c r="G25" s="31"/>
      <c r="H25" s="31"/>
      <c r="I25" s="31"/>
      <c r="J25" s="34"/>
      <c r="K25" s="36"/>
    </row>
    <row r="26" spans="1:11" ht="24" customHeight="1" x14ac:dyDescent="0.25">
      <c r="A26" s="35" t="s">
        <v>60</v>
      </c>
      <c r="B26" s="46" t="s">
        <v>57</v>
      </c>
      <c r="C26" s="36" t="s">
        <v>58</v>
      </c>
      <c r="D26" s="37">
        <v>67</v>
      </c>
      <c r="E26" s="36"/>
      <c r="F26" s="36"/>
      <c r="G26" s="36" t="s">
        <v>61</v>
      </c>
      <c r="H26" s="36"/>
      <c r="I26" s="36"/>
      <c r="J26" s="39"/>
      <c r="K26" s="36"/>
    </row>
    <row r="27" spans="1:11" x14ac:dyDescent="0.25">
      <c r="A27" s="35"/>
      <c r="B27" s="46"/>
      <c r="C27" s="36" t="s">
        <v>59</v>
      </c>
      <c r="D27" s="37">
        <v>0.7</v>
      </c>
      <c r="E27" s="36"/>
      <c r="F27" s="36"/>
      <c r="G27" s="36"/>
      <c r="H27" s="36"/>
      <c r="I27" s="36"/>
      <c r="J27" s="39"/>
      <c r="K27" s="36"/>
    </row>
    <row r="28" spans="1:11" x14ac:dyDescent="0.25">
      <c r="A28" s="35" t="s">
        <v>62</v>
      </c>
      <c r="B28" s="46" t="s">
        <v>63</v>
      </c>
      <c r="C28" s="36" t="s">
        <v>64</v>
      </c>
      <c r="D28" s="37">
        <v>3</v>
      </c>
      <c r="E28" s="36"/>
      <c r="F28" s="36"/>
      <c r="G28" s="36"/>
      <c r="H28" s="36"/>
      <c r="I28" s="36"/>
      <c r="J28" s="39"/>
      <c r="K28" s="36"/>
    </row>
    <row r="29" spans="1:11" x14ac:dyDescent="0.25">
      <c r="A29" s="35"/>
      <c r="B29" s="52" t="s">
        <v>65</v>
      </c>
      <c r="C29" s="36" t="s">
        <v>59</v>
      </c>
      <c r="D29" s="37">
        <v>0.5</v>
      </c>
      <c r="E29" s="36"/>
      <c r="F29" s="36"/>
      <c r="G29" s="36" t="s">
        <v>66</v>
      </c>
      <c r="H29" s="36"/>
      <c r="I29" s="36"/>
      <c r="J29" s="39"/>
      <c r="K29" s="36"/>
    </row>
    <row r="30" spans="1:11" x14ac:dyDescent="0.25">
      <c r="A30" s="35" t="s">
        <v>67</v>
      </c>
      <c r="B30" s="46" t="s">
        <v>68</v>
      </c>
      <c r="C30" s="36" t="s">
        <v>64</v>
      </c>
      <c r="D30" s="37">
        <v>1</v>
      </c>
      <c r="E30" s="36"/>
      <c r="F30" s="36"/>
      <c r="G30" s="36"/>
      <c r="H30" s="36"/>
      <c r="I30" s="36"/>
      <c r="J30" s="39"/>
      <c r="K30" s="36" t="s">
        <v>69</v>
      </c>
    </row>
    <row r="31" spans="1:11" x14ac:dyDescent="0.25">
      <c r="A31" s="35"/>
      <c r="B31" s="52"/>
      <c r="C31" s="36" t="s">
        <v>59</v>
      </c>
      <c r="D31" s="37">
        <v>1.2</v>
      </c>
      <c r="E31" s="36"/>
      <c r="F31" s="36"/>
      <c r="G31" s="36" t="s">
        <v>66</v>
      </c>
      <c r="H31" s="36"/>
      <c r="I31" s="36"/>
      <c r="J31" s="39"/>
      <c r="K31" s="36"/>
    </row>
    <row r="32" spans="1:11" x14ac:dyDescent="0.25">
      <c r="A32" s="35" t="s">
        <v>70</v>
      </c>
      <c r="B32" s="46" t="s">
        <v>71</v>
      </c>
      <c r="C32" s="36" t="s">
        <v>64</v>
      </c>
      <c r="D32" s="37">
        <v>1</v>
      </c>
      <c r="E32" s="36"/>
      <c r="F32" s="36"/>
      <c r="G32" s="36"/>
      <c r="H32" s="36"/>
      <c r="I32" s="36"/>
      <c r="J32" s="39"/>
      <c r="K32" s="36" t="s">
        <v>69</v>
      </c>
    </row>
    <row r="33" spans="1:11" x14ac:dyDescent="0.25">
      <c r="A33" s="35" t="s">
        <v>72</v>
      </c>
      <c r="B33" s="46" t="s">
        <v>68</v>
      </c>
      <c r="C33" s="36" t="s">
        <v>64</v>
      </c>
      <c r="D33" s="37">
        <v>1</v>
      </c>
      <c r="E33" s="36"/>
      <c r="F33" s="36"/>
      <c r="G33" s="36"/>
      <c r="H33" s="36"/>
      <c r="I33" s="36"/>
      <c r="J33" s="39"/>
      <c r="K33" s="36" t="s">
        <v>69</v>
      </c>
    </row>
    <row r="34" spans="1:11" x14ac:dyDescent="0.25">
      <c r="A34" s="35"/>
      <c r="B34" s="52" t="s">
        <v>65</v>
      </c>
      <c r="C34" s="36" t="s">
        <v>59</v>
      </c>
      <c r="D34" s="37">
        <v>1.5</v>
      </c>
      <c r="E34" s="36"/>
      <c r="F34" s="36"/>
      <c r="G34" s="36" t="s">
        <v>66</v>
      </c>
      <c r="H34" s="36"/>
      <c r="I34" s="36"/>
      <c r="J34" s="39"/>
      <c r="K34" s="36"/>
    </row>
    <row r="35" spans="1:11" x14ac:dyDescent="0.25">
      <c r="A35" s="35" t="s">
        <v>73</v>
      </c>
      <c r="B35" s="46" t="s">
        <v>68</v>
      </c>
      <c r="C35" s="36" t="s">
        <v>64</v>
      </c>
      <c r="D35" s="37">
        <v>1</v>
      </c>
      <c r="E35" s="36"/>
      <c r="F35" s="36"/>
      <c r="G35" s="36"/>
      <c r="H35" s="36"/>
      <c r="I35" s="36"/>
      <c r="J35" s="39"/>
      <c r="K35" s="36" t="s">
        <v>69</v>
      </c>
    </row>
    <row r="36" spans="1:11" x14ac:dyDescent="0.25">
      <c r="A36" s="35"/>
      <c r="B36" s="52" t="s">
        <v>65</v>
      </c>
      <c r="C36" s="36" t="s">
        <v>59</v>
      </c>
      <c r="D36" s="37">
        <v>0.8</v>
      </c>
      <c r="E36" s="36"/>
      <c r="F36" s="36"/>
      <c r="G36" s="36" t="s">
        <v>66</v>
      </c>
      <c r="H36" s="36"/>
      <c r="I36" s="36"/>
      <c r="J36" s="39"/>
      <c r="K36" s="36"/>
    </row>
    <row r="37" spans="1:11" x14ac:dyDescent="0.25">
      <c r="A37" s="35" t="s">
        <v>74</v>
      </c>
      <c r="B37" s="46" t="s">
        <v>68</v>
      </c>
      <c r="C37" s="36" t="s">
        <v>64</v>
      </c>
      <c r="D37" s="37">
        <v>1</v>
      </c>
      <c r="E37" s="36"/>
      <c r="F37" s="36"/>
      <c r="G37" s="36"/>
      <c r="H37" s="36"/>
      <c r="I37" s="36"/>
      <c r="J37" s="39"/>
      <c r="K37" s="36" t="s">
        <v>69</v>
      </c>
    </row>
    <row r="38" spans="1:11" x14ac:dyDescent="0.25">
      <c r="A38" s="35"/>
      <c r="B38" s="52" t="s">
        <v>65</v>
      </c>
      <c r="C38" s="36" t="s">
        <v>59</v>
      </c>
      <c r="D38" s="37">
        <v>0.1</v>
      </c>
      <c r="E38" s="36"/>
      <c r="F38" s="36"/>
      <c r="G38" s="36" t="s">
        <v>66</v>
      </c>
      <c r="H38" s="36"/>
      <c r="I38" s="36"/>
      <c r="J38" s="39"/>
      <c r="K38" s="36"/>
    </row>
    <row r="39" spans="1:11" x14ac:dyDescent="0.25">
      <c r="A39" s="35" t="s">
        <v>75</v>
      </c>
      <c r="B39" s="46" t="s">
        <v>68</v>
      </c>
      <c r="C39" s="36" t="s">
        <v>64</v>
      </c>
      <c r="D39" s="37">
        <v>1</v>
      </c>
      <c r="E39" s="36"/>
      <c r="F39" s="36"/>
      <c r="G39" s="36"/>
      <c r="H39" s="36"/>
      <c r="I39" s="36"/>
      <c r="J39" s="39"/>
      <c r="K39" s="36" t="s">
        <v>69</v>
      </c>
    </row>
    <row r="40" spans="1:11" x14ac:dyDescent="0.25">
      <c r="A40" s="35"/>
      <c r="B40" s="52" t="s">
        <v>65</v>
      </c>
      <c r="C40" s="36" t="s">
        <v>59</v>
      </c>
      <c r="D40" s="37">
        <v>1.5</v>
      </c>
      <c r="E40" s="36"/>
      <c r="F40" s="36"/>
      <c r="G40" s="36" t="s">
        <v>66</v>
      </c>
      <c r="H40" s="36"/>
      <c r="I40" s="36"/>
      <c r="J40" s="39"/>
      <c r="K40" s="36"/>
    </row>
    <row r="41" spans="1:11" x14ac:dyDescent="0.25">
      <c r="A41" s="35" t="s">
        <v>76</v>
      </c>
      <c r="B41" s="46" t="s">
        <v>68</v>
      </c>
      <c r="C41" s="36" t="s">
        <v>64</v>
      </c>
      <c r="D41" s="37">
        <v>1</v>
      </c>
      <c r="E41" s="36"/>
      <c r="F41" s="36"/>
      <c r="G41" s="36"/>
      <c r="H41" s="36"/>
      <c r="I41" s="36"/>
      <c r="J41" s="39"/>
      <c r="K41" s="36" t="s">
        <v>69</v>
      </c>
    </row>
    <row r="42" spans="1:11" x14ac:dyDescent="0.25">
      <c r="A42" s="35"/>
      <c r="B42" s="52" t="s">
        <v>65</v>
      </c>
      <c r="C42" s="36" t="s">
        <v>59</v>
      </c>
      <c r="D42" s="37">
        <v>0.5</v>
      </c>
      <c r="E42" s="36"/>
      <c r="F42" s="36"/>
      <c r="G42" s="36" t="s">
        <v>66</v>
      </c>
      <c r="H42" s="36"/>
      <c r="I42" s="36"/>
      <c r="J42" s="39"/>
      <c r="K42" s="36"/>
    </row>
    <row r="43" spans="1:11" x14ac:dyDescent="0.25">
      <c r="A43" s="35" t="s">
        <v>77</v>
      </c>
      <c r="B43" s="46" t="s">
        <v>68</v>
      </c>
      <c r="C43" s="36" t="s">
        <v>64</v>
      </c>
      <c r="D43" s="37">
        <v>1</v>
      </c>
      <c r="E43" s="36"/>
      <c r="F43" s="36"/>
      <c r="G43" s="36"/>
      <c r="H43" s="36"/>
      <c r="I43" s="36"/>
      <c r="J43" s="39"/>
      <c r="K43" s="36" t="s">
        <v>69</v>
      </c>
    </row>
    <row r="44" spans="1:11" x14ac:dyDescent="0.25">
      <c r="A44" s="35"/>
      <c r="B44" s="52" t="s">
        <v>65</v>
      </c>
      <c r="C44" s="36" t="s">
        <v>59</v>
      </c>
      <c r="D44" s="37">
        <v>0.5</v>
      </c>
      <c r="E44" s="36"/>
      <c r="F44" s="36"/>
      <c r="G44" s="36" t="s">
        <v>66</v>
      </c>
      <c r="H44" s="36"/>
      <c r="I44" s="36"/>
      <c r="J44" s="39"/>
      <c r="K44" s="36"/>
    </row>
    <row r="45" spans="1:11" x14ac:dyDescent="0.25">
      <c r="A45" s="35" t="s">
        <v>78</v>
      </c>
      <c r="B45" s="46" t="s">
        <v>71</v>
      </c>
      <c r="C45" s="36" t="s">
        <v>64</v>
      </c>
      <c r="D45" s="37">
        <v>1</v>
      </c>
      <c r="E45" s="36"/>
      <c r="F45" s="36"/>
      <c r="G45" s="36"/>
      <c r="H45" s="36"/>
      <c r="I45" s="36"/>
      <c r="J45" s="39"/>
      <c r="K45" s="36" t="s">
        <v>69</v>
      </c>
    </row>
    <row r="46" spans="1:11" x14ac:dyDescent="0.25">
      <c r="A46" s="35" t="s">
        <v>79</v>
      </c>
      <c r="B46" s="46" t="s">
        <v>71</v>
      </c>
      <c r="C46" s="36" t="s">
        <v>64</v>
      </c>
      <c r="D46" s="37">
        <v>1</v>
      </c>
      <c r="E46" s="36"/>
      <c r="F46" s="36"/>
      <c r="G46" s="36"/>
      <c r="H46" s="36"/>
      <c r="I46" s="36"/>
      <c r="J46" s="39"/>
      <c r="K46" s="36" t="s">
        <v>69</v>
      </c>
    </row>
    <row r="47" spans="1:11" x14ac:dyDescent="0.25">
      <c r="A47" s="35" t="s">
        <v>80</v>
      </c>
      <c r="B47" s="46" t="s">
        <v>68</v>
      </c>
      <c r="C47" s="36" t="s">
        <v>64</v>
      </c>
      <c r="D47" s="37">
        <v>1</v>
      </c>
      <c r="E47" s="36"/>
      <c r="F47" s="36"/>
      <c r="G47" s="36"/>
      <c r="H47" s="36"/>
      <c r="I47" s="36"/>
      <c r="J47" s="39"/>
      <c r="K47" s="36" t="s">
        <v>69</v>
      </c>
    </row>
    <row r="48" spans="1:11" x14ac:dyDescent="0.25">
      <c r="A48" s="35"/>
      <c r="B48" s="52" t="s">
        <v>65</v>
      </c>
      <c r="C48" s="36" t="s">
        <v>59</v>
      </c>
      <c r="D48" s="37">
        <v>0.5</v>
      </c>
      <c r="E48" s="36"/>
      <c r="F48" s="36"/>
      <c r="G48" s="36" t="s">
        <v>66</v>
      </c>
      <c r="H48" s="36"/>
      <c r="I48" s="36"/>
      <c r="J48" s="39"/>
      <c r="K48" s="36"/>
    </row>
    <row r="49" spans="1:11" x14ac:dyDescent="0.25">
      <c r="A49" s="35" t="s">
        <v>81</v>
      </c>
      <c r="B49" s="46" t="s">
        <v>68</v>
      </c>
      <c r="C49" s="36" t="s">
        <v>64</v>
      </c>
      <c r="D49" s="37">
        <v>1</v>
      </c>
      <c r="E49" s="36"/>
      <c r="F49" s="36"/>
      <c r="G49" s="36"/>
      <c r="H49" s="36"/>
      <c r="I49" s="36"/>
      <c r="J49" s="39"/>
      <c r="K49" s="36" t="s">
        <v>69</v>
      </c>
    </row>
    <row r="50" spans="1:11" x14ac:dyDescent="0.25">
      <c r="A50" s="35"/>
      <c r="B50" s="52" t="s">
        <v>65</v>
      </c>
      <c r="C50" s="36" t="s">
        <v>59</v>
      </c>
      <c r="D50" s="37">
        <v>0.5</v>
      </c>
      <c r="E50" s="36"/>
      <c r="F50" s="36"/>
      <c r="G50" s="36" t="s">
        <v>66</v>
      </c>
      <c r="H50" s="36"/>
      <c r="I50" s="36"/>
      <c r="J50" s="39"/>
      <c r="K50" s="36"/>
    </row>
    <row r="51" spans="1:11" x14ac:dyDescent="0.25">
      <c r="A51" s="35" t="s">
        <v>82</v>
      </c>
      <c r="B51" s="46" t="s">
        <v>68</v>
      </c>
      <c r="C51" s="36" t="s">
        <v>64</v>
      </c>
      <c r="D51" s="37">
        <v>1</v>
      </c>
      <c r="E51" s="36"/>
      <c r="F51" s="36"/>
      <c r="G51" s="36"/>
      <c r="H51" s="36"/>
      <c r="I51" s="36"/>
      <c r="J51" s="39"/>
      <c r="K51" s="36" t="s">
        <v>69</v>
      </c>
    </row>
    <row r="52" spans="1:11" x14ac:dyDescent="0.25">
      <c r="A52" s="35"/>
      <c r="B52" s="52" t="s">
        <v>65</v>
      </c>
      <c r="C52" s="36" t="s">
        <v>59</v>
      </c>
      <c r="D52" s="37">
        <v>0.5</v>
      </c>
      <c r="E52" s="36"/>
      <c r="F52" s="36"/>
      <c r="G52" s="36" t="s">
        <v>66</v>
      </c>
      <c r="H52" s="36"/>
      <c r="I52" s="36"/>
      <c r="J52" s="39"/>
      <c r="K52" s="36"/>
    </row>
    <row r="53" spans="1:11" x14ac:dyDescent="0.25">
      <c r="A53" s="35" t="s">
        <v>83</v>
      </c>
      <c r="B53" s="46" t="s">
        <v>68</v>
      </c>
      <c r="C53" s="36" t="s">
        <v>64</v>
      </c>
      <c r="D53" s="37">
        <v>1</v>
      </c>
      <c r="E53" s="36"/>
      <c r="F53" s="36"/>
      <c r="G53" s="36"/>
      <c r="H53" s="36"/>
      <c r="I53" s="36"/>
      <c r="J53" s="39"/>
      <c r="K53" s="36" t="s">
        <v>69</v>
      </c>
    </row>
    <row r="54" spans="1:11" x14ac:dyDescent="0.25">
      <c r="A54" s="35"/>
      <c r="B54" s="52" t="s">
        <v>65</v>
      </c>
      <c r="C54" s="36" t="s">
        <v>59</v>
      </c>
      <c r="D54" s="37">
        <v>1.5</v>
      </c>
      <c r="E54" s="36"/>
      <c r="F54" s="36"/>
      <c r="G54" s="36" t="s">
        <v>66</v>
      </c>
      <c r="H54" s="36"/>
      <c r="I54" s="36"/>
      <c r="J54" s="39"/>
      <c r="K54" s="36"/>
    </row>
    <row r="55" spans="1:11" x14ac:dyDescent="0.25">
      <c r="A55" s="35"/>
      <c r="B55" s="46" t="s">
        <v>84</v>
      </c>
      <c r="C55" s="36" t="s">
        <v>64</v>
      </c>
      <c r="D55" s="37">
        <v>24</v>
      </c>
      <c r="E55" s="36"/>
      <c r="F55" s="36"/>
      <c r="G55" s="36"/>
      <c r="H55" s="36"/>
      <c r="I55" s="36"/>
      <c r="J55" s="39"/>
      <c r="K55" s="36"/>
    </row>
    <row r="56" spans="1:11" x14ac:dyDescent="0.25">
      <c r="A56" s="35"/>
      <c r="B56" s="52" t="s">
        <v>65</v>
      </c>
      <c r="C56" s="36" t="s">
        <v>59</v>
      </c>
      <c r="D56" s="37">
        <v>7</v>
      </c>
      <c r="E56" s="36"/>
      <c r="F56" s="36"/>
      <c r="G56" s="36" t="s">
        <v>66</v>
      </c>
      <c r="H56" s="36"/>
      <c r="I56" s="36"/>
      <c r="J56" s="39"/>
      <c r="K56" s="36"/>
    </row>
    <row r="57" spans="1:11" x14ac:dyDescent="0.25">
      <c r="A57" s="35"/>
      <c r="B57" s="46" t="s">
        <v>85</v>
      </c>
      <c r="C57" s="36" t="s">
        <v>64</v>
      </c>
      <c r="D57" s="37">
        <v>16</v>
      </c>
      <c r="E57" s="36"/>
      <c r="F57" s="36"/>
      <c r="G57" s="36"/>
      <c r="H57" s="36"/>
      <c r="I57" s="36"/>
      <c r="J57" s="39"/>
      <c r="K57" s="36"/>
    </row>
    <row r="58" spans="1:11" ht="14.25" thickBot="1" x14ac:dyDescent="0.3">
      <c r="A58" s="40"/>
      <c r="B58" s="53" t="s">
        <v>65</v>
      </c>
      <c r="C58" s="42" t="s">
        <v>59</v>
      </c>
      <c r="D58" s="43">
        <v>1.2</v>
      </c>
      <c r="E58" s="42"/>
      <c r="F58" s="42"/>
      <c r="G58" s="42" t="s">
        <v>66</v>
      </c>
      <c r="H58" s="42"/>
      <c r="I58" s="42"/>
      <c r="J58" s="45"/>
      <c r="K58" s="42"/>
    </row>
    <row r="59" spans="1:11" ht="14.25" thickBot="1" x14ac:dyDescent="0.3">
      <c r="A59" s="184" t="s">
        <v>86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</row>
    <row r="60" spans="1:11" x14ac:dyDescent="0.25">
      <c r="A60" s="54" t="s">
        <v>87</v>
      </c>
      <c r="B60" s="55" t="s">
        <v>88</v>
      </c>
      <c r="C60" s="31" t="s">
        <v>64</v>
      </c>
      <c r="D60" s="32">
        <v>1</v>
      </c>
      <c r="E60" s="54"/>
      <c r="F60" s="54"/>
      <c r="G60" s="31"/>
      <c r="H60" s="54"/>
      <c r="I60" s="31"/>
      <c r="J60" s="56"/>
      <c r="K60" s="54"/>
    </row>
    <row r="61" spans="1:11" x14ac:dyDescent="0.25">
      <c r="A61" s="49"/>
      <c r="B61" s="57"/>
      <c r="C61" s="49"/>
      <c r="D61" s="37"/>
      <c r="E61" s="49"/>
      <c r="F61" s="49"/>
      <c r="G61" s="36" t="s">
        <v>89</v>
      </c>
      <c r="H61" s="49"/>
      <c r="I61" s="42">
        <v>5</v>
      </c>
      <c r="J61" s="58"/>
      <c r="K61" s="49"/>
    </row>
    <row r="62" spans="1:11" x14ac:dyDescent="0.25">
      <c r="A62" s="49"/>
      <c r="B62" s="57"/>
      <c r="C62" s="49"/>
      <c r="D62" s="59"/>
      <c r="E62" s="49"/>
      <c r="F62" s="49"/>
      <c r="G62" s="36" t="s">
        <v>66</v>
      </c>
      <c r="H62" s="49"/>
      <c r="I62" s="42">
        <v>0.2</v>
      </c>
      <c r="J62" s="58"/>
      <c r="K62" s="49"/>
    </row>
    <row r="63" spans="1:11" x14ac:dyDescent="0.25">
      <c r="A63" s="49"/>
      <c r="B63" s="57"/>
      <c r="C63" s="49"/>
      <c r="D63" s="59"/>
      <c r="E63" s="49"/>
      <c r="F63" s="49"/>
      <c r="G63" s="60" t="s">
        <v>90</v>
      </c>
      <c r="H63" s="49"/>
      <c r="I63" s="36">
        <v>2</v>
      </c>
      <c r="J63" s="58"/>
      <c r="K63" s="49"/>
    </row>
  </sheetData>
  <mergeCells count="3">
    <mergeCell ref="A2:K2"/>
    <mergeCell ref="A23:K23"/>
    <mergeCell ref="A59:K59"/>
  </mergeCells>
  <pageMargins left="0.59055118110236227" right="0.23622047244094491" top="0.74803149606299213" bottom="0.74803149606299213" header="0.31496062992125984" footer="0.31496062992125984"/>
  <pageSetup paperSize="9" scale="79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E567-E7AE-4BCD-A407-7BD813FF3867}">
  <dimension ref="A1:F31"/>
  <sheetViews>
    <sheetView workbookViewId="0">
      <selection activeCell="F31" sqref="A1:F31"/>
    </sheetView>
  </sheetViews>
  <sheetFormatPr defaultRowHeight="15" x14ac:dyDescent="0.25"/>
  <cols>
    <col min="1" max="1" width="42.5703125" customWidth="1"/>
  </cols>
  <sheetData>
    <row r="1" spans="1:6" ht="27" x14ac:dyDescent="0.25">
      <c r="A1" s="63" t="s">
        <v>105</v>
      </c>
      <c r="B1" s="64" t="s">
        <v>16</v>
      </c>
      <c r="C1" s="65" t="s">
        <v>92</v>
      </c>
      <c r="D1" s="65" t="s">
        <v>93</v>
      </c>
      <c r="E1" s="65" t="s">
        <v>94</v>
      </c>
      <c r="F1" s="64" t="s">
        <v>95</v>
      </c>
    </row>
    <row r="2" spans="1:6" x14ac:dyDescent="0.25">
      <c r="A2" s="77" t="s">
        <v>106</v>
      </c>
      <c r="B2" s="78" t="s">
        <v>64</v>
      </c>
      <c r="C2" s="79">
        <v>1</v>
      </c>
      <c r="D2" s="80"/>
      <c r="E2" s="80"/>
      <c r="F2" s="81">
        <f>SUM(C2:E2)</f>
        <v>1</v>
      </c>
    </row>
    <row r="3" spans="1:6" x14ac:dyDescent="0.25">
      <c r="A3" s="77" t="s">
        <v>107</v>
      </c>
      <c r="B3" s="78" t="s">
        <v>64</v>
      </c>
      <c r="C3" s="79">
        <v>20</v>
      </c>
      <c r="D3" s="80"/>
      <c r="E3" s="80"/>
      <c r="F3" s="81">
        <f>SUM(C3:E3)</f>
        <v>20</v>
      </c>
    </row>
    <row r="4" spans="1:6" x14ac:dyDescent="0.25">
      <c r="A4" s="77" t="s">
        <v>108</v>
      </c>
      <c r="B4" s="78" t="s">
        <v>64</v>
      </c>
      <c r="C4" s="79">
        <v>20</v>
      </c>
      <c r="D4" s="80"/>
      <c r="E4" s="80"/>
      <c r="F4" s="81">
        <v>20</v>
      </c>
    </row>
    <row r="5" spans="1:6" x14ac:dyDescent="0.25">
      <c r="A5" s="82" t="s">
        <v>109</v>
      </c>
      <c r="B5" s="78" t="s">
        <v>64</v>
      </c>
      <c r="C5" s="79">
        <v>17</v>
      </c>
      <c r="D5" s="80"/>
      <c r="E5" s="80"/>
      <c r="F5" s="81">
        <f>SUM(C5:E5)</f>
        <v>17</v>
      </c>
    </row>
    <row r="6" spans="1:6" x14ac:dyDescent="0.25">
      <c r="A6" s="82" t="s">
        <v>110</v>
      </c>
      <c r="B6" s="78" t="s">
        <v>28</v>
      </c>
      <c r="C6" s="80">
        <v>386</v>
      </c>
      <c r="D6" s="80"/>
      <c r="E6" s="80"/>
      <c r="F6" s="81">
        <f>SUM(C6:E6)</f>
        <v>386</v>
      </c>
    </row>
    <row r="7" spans="1:6" ht="27" x14ac:dyDescent="0.25">
      <c r="A7" s="63" t="s">
        <v>91</v>
      </c>
      <c r="B7" s="64" t="s">
        <v>16</v>
      </c>
      <c r="C7" s="65" t="s">
        <v>92</v>
      </c>
      <c r="D7" s="65" t="s">
        <v>93</v>
      </c>
      <c r="E7" s="65" t="s">
        <v>94</v>
      </c>
      <c r="F7" s="64" t="s">
        <v>95</v>
      </c>
    </row>
    <row r="8" spans="1:6" x14ac:dyDescent="0.25">
      <c r="A8" s="66" t="s">
        <v>96</v>
      </c>
      <c r="B8" s="67"/>
      <c r="C8" s="68"/>
      <c r="D8" s="68"/>
      <c r="E8" s="68"/>
      <c r="F8" s="69"/>
    </row>
    <row r="9" spans="1:6" x14ac:dyDescent="0.25">
      <c r="A9" s="70" t="s">
        <v>97</v>
      </c>
      <c r="B9" s="67" t="s">
        <v>64</v>
      </c>
      <c r="C9" s="68">
        <v>36</v>
      </c>
      <c r="D9" s="68"/>
      <c r="E9" s="68"/>
      <c r="F9" s="69">
        <f t="shared" ref="F9:F13" si="0">SUM(C9:E9)</f>
        <v>36</v>
      </c>
    </row>
    <row r="10" spans="1:6" x14ac:dyDescent="0.25">
      <c r="A10" s="71" t="s">
        <v>98</v>
      </c>
      <c r="B10" s="72" t="s">
        <v>28</v>
      </c>
      <c r="C10" s="73">
        <v>175</v>
      </c>
      <c r="D10" s="73"/>
      <c r="E10" s="73"/>
      <c r="F10" s="74">
        <f t="shared" si="0"/>
        <v>175</v>
      </c>
    </row>
    <row r="11" spans="1:6" x14ac:dyDescent="0.25">
      <c r="A11" s="75" t="s">
        <v>99</v>
      </c>
      <c r="B11" s="72" t="s">
        <v>64</v>
      </c>
      <c r="C11" s="73">
        <f>SUM([1]Zahony!P562:P573)</f>
        <v>1054</v>
      </c>
      <c r="D11" s="73"/>
      <c r="E11" s="73"/>
      <c r="F11" s="74">
        <f t="shared" si="0"/>
        <v>1054</v>
      </c>
    </row>
    <row r="12" spans="1:6" x14ac:dyDescent="0.25">
      <c r="A12" s="75" t="s">
        <v>100</v>
      </c>
      <c r="B12" s="72" t="s">
        <v>64</v>
      </c>
      <c r="C12" s="73">
        <f>SUMIF([1]Zahony!$O$563:$O$574,"K9",[1]Zahony!$P$563:$P$574)</f>
        <v>799</v>
      </c>
      <c r="D12" s="73"/>
      <c r="E12" s="73"/>
      <c r="F12" s="74">
        <f t="shared" si="0"/>
        <v>799</v>
      </c>
    </row>
    <row r="13" spans="1:6" x14ac:dyDescent="0.25">
      <c r="A13" s="75" t="s">
        <v>101</v>
      </c>
      <c r="B13" s="72" t="s">
        <v>64</v>
      </c>
      <c r="C13" s="73">
        <f>SUMIF([1]Zahony!$O$563:$O$574,"K13",[1]Zahony!$P$563:$P$574)</f>
        <v>286</v>
      </c>
      <c r="D13" s="73"/>
      <c r="E13" s="73"/>
      <c r="F13" s="74">
        <f t="shared" si="0"/>
        <v>286</v>
      </c>
    </row>
    <row r="14" spans="1:6" x14ac:dyDescent="0.25">
      <c r="A14" s="76" t="s">
        <v>102</v>
      </c>
      <c r="B14" s="72" t="s">
        <v>28</v>
      </c>
      <c r="C14" s="73"/>
      <c r="D14" s="73"/>
      <c r="E14" s="73"/>
      <c r="F14" s="74">
        <v>1536</v>
      </c>
    </row>
    <row r="15" spans="1:6" x14ac:dyDescent="0.25">
      <c r="A15" s="76" t="s">
        <v>103</v>
      </c>
      <c r="B15" s="72" t="s">
        <v>28</v>
      </c>
      <c r="C15" s="73"/>
      <c r="D15" s="73"/>
      <c r="E15" s="73"/>
      <c r="F15" s="74">
        <v>6334</v>
      </c>
    </row>
    <row r="16" spans="1:6" x14ac:dyDescent="0.25">
      <c r="A16" s="76" t="s">
        <v>104</v>
      </c>
      <c r="B16" s="72" t="s">
        <v>28</v>
      </c>
      <c r="C16" s="73"/>
      <c r="D16" s="73"/>
      <c r="E16" s="73"/>
      <c r="F16" s="74">
        <v>8067</v>
      </c>
    </row>
    <row r="18" spans="1:3" x14ac:dyDescent="0.25">
      <c r="A18" s="63" t="s">
        <v>111</v>
      </c>
      <c r="B18" s="64" t="s">
        <v>16</v>
      </c>
      <c r="C18" s="64" t="s">
        <v>112</v>
      </c>
    </row>
    <row r="19" spans="1:3" x14ac:dyDescent="0.25">
      <c r="A19" s="83" t="s">
        <v>113</v>
      </c>
      <c r="B19" s="84" t="s">
        <v>114</v>
      </c>
      <c r="C19" s="85">
        <v>46</v>
      </c>
    </row>
    <row r="20" spans="1:3" x14ac:dyDescent="0.25">
      <c r="A20" s="83" t="s">
        <v>115</v>
      </c>
      <c r="B20" s="84" t="s">
        <v>64</v>
      </c>
      <c r="C20" s="85">
        <v>54</v>
      </c>
    </row>
    <row r="21" spans="1:3" x14ac:dyDescent="0.25">
      <c r="A21" s="83" t="s">
        <v>116</v>
      </c>
      <c r="B21" s="84" t="s">
        <v>114</v>
      </c>
      <c r="C21" s="85">
        <v>25.5</v>
      </c>
    </row>
    <row r="22" spans="1:3" x14ac:dyDescent="0.25">
      <c r="A22" s="83" t="s">
        <v>85</v>
      </c>
      <c r="B22" s="84" t="s">
        <v>64</v>
      </c>
      <c r="C22" s="85">
        <v>9</v>
      </c>
    </row>
    <row r="23" spans="1:3" x14ac:dyDescent="0.25">
      <c r="A23" s="83" t="s">
        <v>117</v>
      </c>
      <c r="B23" s="84" t="s">
        <v>64</v>
      </c>
      <c r="C23" s="85">
        <v>4</v>
      </c>
    </row>
    <row r="24" spans="1:3" x14ac:dyDescent="0.25">
      <c r="A24" s="83" t="s">
        <v>118</v>
      </c>
      <c r="B24" s="84" t="s">
        <v>64</v>
      </c>
      <c r="C24" s="85">
        <v>1</v>
      </c>
    </row>
    <row r="25" spans="1:3" x14ac:dyDescent="0.25">
      <c r="A25" s="83" t="s">
        <v>119</v>
      </c>
      <c r="B25" s="84" t="s">
        <v>64</v>
      </c>
      <c r="C25" s="85">
        <v>9</v>
      </c>
    </row>
    <row r="26" spans="1:3" x14ac:dyDescent="0.25">
      <c r="A26" s="83" t="s">
        <v>120</v>
      </c>
      <c r="B26" s="84" t="s">
        <v>64</v>
      </c>
      <c r="C26" s="85">
        <v>32</v>
      </c>
    </row>
    <row r="27" spans="1:3" x14ac:dyDescent="0.25">
      <c r="A27" s="83" t="s">
        <v>121</v>
      </c>
      <c r="B27" s="84" t="s">
        <v>64</v>
      </c>
      <c r="C27" s="85">
        <v>24</v>
      </c>
    </row>
    <row r="28" spans="1:3" x14ac:dyDescent="0.25">
      <c r="A28" s="86" t="s">
        <v>122</v>
      </c>
      <c r="B28" s="87" t="s">
        <v>64</v>
      </c>
      <c r="C28" s="88" t="s">
        <v>123</v>
      </c>
    </row>
    <row r="29" spans="1:3" x14ac:dyDescent="0.25">
      <c r="A29" s="83" t="s">
        <v>124</v>
      </c>
      <c r="B29" s="87" t="s">
        <v>28</v>
      </c>
      <c r="C29" s="88" t="s">
        <v>125</v>
      </c>
    </row>
    <row r="30" spans="1:3" ht="27" x14ac:dyDescent="0.25">
      <c r="A30" s="83" t="s">
        <v>126</v>
      </c>
      <c r="B30" s="84" t="s">
        <v>28</v>
      </c>
      <c r="C30" s="89" t="s">
        <v>127</v>
      </c>
    </row>
    <row r="31" spans="1:3" x14ac:dyDescent="0.25">
      <c r="A31" s="83" t="s">
        <v>128</v>
      </c>
      <c r="B31" s="84" t="s">
        <v>28</v>
      </c>
      <c r="C31" s="85">
        <v>530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F5A57-2E6A-4319-B837-A182679AF1A1}">
  <dimension ref="A1:G13"/>
  <sheetViews>
    <sheetView workbookViewId="0">
      <selection activeCell="F13" sqref="A1:F13"/>
    </sheetView>
  </sheetViews>
  <sheetFormatPr defaultRowHeight="12.75" x14ac:dyDescent="0.2"/>
  <cols>
    <col min="1" max="1" width="23.7109375" style="1" customWidth="1"/>
    <col min="2" max="6" width="9.140625" style="1"/>
    <col min="7" max="7" width="0" style="1" hidden="1" customWidth="1"/>
    <col min="8" max="16384" width="9.140625" style="1"/>
  </cols>
  <sheetData>
    <row r="1" spans="1:7" x14ac:dyDescent="0.2">
      <c r="A1" s="21" t="s">
        <v>148</v>
      </c>
    </row>
    <row r="2" spans="1:7" ht="40.5" x14ac:dyDescent="0.25">
      <c r="A2" s="63" t="s">
        <v>129</v>
      </c>
      <c r="B2" s="64" t="s">
        <v>16</v>
      </c>
      <c r="C2" s="64" t="s">
        <v>142</v>
      </c>
      <c r="D2" s="96" t="s">
        <v>141</v>
      </c>
      <c r="E2" s="97" t="s">
        <v>143</v>
      </c>
      <c r="F2" s="97" t="s">
        <v>144</v>
      </c>
      <c r="G2" s="98" t="s">
        <v>145</v>
      </c>
    </row>
    <row r="3" spans="1:7" ht="13.5" x14ac:dyDescent="0.25">
      <c r="A3" s="90" t="s">
        <v>130</v>
      </c>
      <c r="B3" s="91" t="s">
        <v>114</v>
      </c>
      <c r="C3" s="91">
        <f t="shared" ref="C3:C12" si="0">E3+F3</f>
        <v>25.2</v>
      </c>
      <c r="D3" s="99">
        <f>C3+(C3/100)*10</f>
        <v>27.72</v>
      </c>
      <c r="E3" s="99">
        <v>16.7</v>
      </c>
      <c r="F3" s="99">
        <v>8.5</v>
      </c>
      <c r="G3" s="93"/>
    </row>
    <row r="4" spans="1:7" ht="40.5" x14ac:dyDescent="0.25">
      <c r="A4" s="92" t="s">
        <v>131</v>
      </c>
      <c r="B4" s="93" t="s">
        <v>64</v>
      </c>
      <c r="C4" s="91">
        <f t="shared" si="0"/>
        <v>352.79999999999995</v>
      </c>
      <c r="D4" s="99">
        <f t="shared" ref="D4:D13" si="1">C4+(C4/100)*10</f>
        <v>388.07999999999993</v>
      </c>
      <c r="E4" s="100">
        <f>G4*E3</f>
        <v>233.79999999999998</v>
      </c>
      <c r="F4" s="100">
        <f>G4*F3</f>
        <v>119</v>
      </c>
      <c r="G4" s="93">
        <v>14</v>
      </c>
    </row>
    <row r="5" spans="1:7" ht="13.5" x14ac:dyDescent="0.25">
      <c r="A5" s="92" t="s">
        <v>132</v>
      </c>
      <c r="B5" s="93" t="s">
        <v>114</v>
      </c>
      <c r="C5" s="91">
        <f t="shared" si="0"/>
        <v>50.4</v>
      </c>
      <c r="D5" s="99">
        <f t="shared" si="1"/>
        <v>55.44</v>
      </c>
      <c r="E5" s="100">
        <f>G5*E3</f>
        <v>33.4</v>
      </c>
      <c r="F5" s="100">
        <f>G5*F3</f>
        <v>17</v>
      </c>
      <c r="G5" s="93">
        <v>2</v>
      </c>
    </row>
    <row r="6" spans="1:7" ht="13.5" x14ac:dyDescent="0.25">
      <c r="A6" s="92" t="s">
        <v>133</v>
      </c>
      <c r="B6" s="93" t="s">
        <v>64</v>
      </c>
      <c r="C6" s="91">
        <f t="shared" si="0"/>
        <v>2</v>
      </c>
      <c r="D6" s="99">
        <f t="shared" si="1"/>
        <v>2.2000000000000002</v>
      </c>
      <c r="E6" s="100">
        <v>1</v>
      </c>
      <c r="F6" s="100">
        <v>1</v>
      </c>
      <c r="G6" s="93"/>
    </row>
    <row r="7" spans="1:7" ht="27" x14ac:dyDescent="0.25">
      <c r="A7" s="92" t="s">
        <v>134</v>
      </c>
      <c r="B7" s="93" t="s">
        <v>64</v>
      </c>
      <c r="C7" s="91">
        <f t="shared" si="0"/>
        <v>50.4</v>
      </c>
      <c r="D7" s="99">
        <f t="shared" si="1"/>
        <v>55.44</v>
      </c>
      <c r="E7" s="100">
        <f>E3*2</f>
        <v>33.4</v>
      </c>
      <c r="F7" s="100">
        <f>F3*2</f>
        <v>17</v>
      </c>
      <c r="G7" s="93" t="s">
        <v>146</v>
      </c>
    </row>
    <row r="8" spans="1:7" ht="54" x14ac:dyDescent="0.25">
      <c r="A8" s="92" t="s">
        <v>135</v>
      </c>
      <c r="B8" s="93" t="s">
        <v>64</v>
      </c>
      <c r="C8" s="91">
        <f t="shared" si="0"/>
        <v>50.4</v>
      </c>
      <c r="D8" s="99">
        <f t="shared" si="1"/>
        <v>55.44</v>
      </c>
      <c r="E8" s="100">
        <f>E7</f>
        <v>33.4</v>
      </c>
      <c r="F8" s="100">
        <f>F7</f>
        <v>17</v>
      </c>
      <c r="G8" s="93"/>
    </row>
    <row r="9" spans="1:7" ht="27" x14ac:dyDescent="0.25">
      <c r="A9" s="92" t="s">
        <v>136</v>
      </c>
      <c r="B9" s="93" t="s">
        <v>114</v>
      </c>
      <c r="C9" s="91">
        <f t="shared" si="0"/>
        <v>12.18</v>
      </c>
      <c r="D9" s="99">
        <f t="shared" si="1"/>
        <v>13.398</v>
      </c>
      <c r="E9" s="100">
        <v>7.83</v>
      </c>
      <c r="F9" s="100">
        <v>4.3499999999999996</v>
      </c>
      <c r="G9" s="93"/>
    </row>
    <row r="10" spans="1:7" ht="27" x14ac:dyDescent="0.25">
      <c r="A10" s="92" t="s">
        <v>137</v>
      </c>
      <c r="B10" s="93" t="s">
        <v>64</v>
      </c>
      <c r="C10" s="91">
        <f t="shared" si="0"/>
        <v>112</v>
      </c>
      <c r="D10" s="99">
        <f t="shared" si="1"/>
        <v>123.2</v>
      </c>
      <c r="E10" s="100">
        <v>72</v>
      </c>
      <c r="F10" s="100">
        <v>40</v>
      </c>
      <c r="G10" s="93"/>
    </row>
    <row r="11" spans="1:7" ht="27" x14ac:dyDescent="0.25">
      <c r="A11" s="92" t="s">
        <v>138</v>
      </c>
      <c r="B11" s="93" t="s">
        <v>114</v>
      </c>
      <c r="C11" s="91">
        <f t="shared" si="0"/>
        <v>76.72</v>
      </c>
      <c r="D11" s="99">
        <f t="shared" si="1"/>
        <v>84.391999999999996</v>
      </c>
      <c r="E11" s="100">
        <v>49.32</v>
      </c>
      <c r="F11" s="100">
        <v>27.4</v>
      </c>
      <c r="G11" s="93">
        <v>2</v>
      </c>
    </row>
    <row r="12" spans="1:7" ht="27" x14ac:dyDescent="0.25">
      <c r="A12" s="94" t="s">
        <v>139</v>
      </c>
      <c r="B12" s="95" t="s">
        <v>28</v>
      </c>
      <c r="C12" s="91">
        <f t="shared" si="0"/>
        <v>50.4</v>
      </c>
      <c r="D12" s="99">
        <f t="shared" si="1"/>
        <v>55.44</v>
      </c>
      <c r="E12" s="101">
        <f>2*E3</f>
        <v>33.4</v>
      </c>
      <c r="F12" s="100">
        <f>G12*F3</f>
        <v>17</v>
      </c>
      <c r="G12" s="93">
        <v>2</v>
      </c>
    </row>
    <row r="13" spans="1:7" ht="27" x14ac:dyDescent="0.25">
      <c r="A13" s="92" t="s">
        <v>140</v>
      </c>
      <c r="B13" s="93" t="s">
        <v>59</v>
      </c>
      <c r="C13" s="91">
        <f>E13+F13</f>
        <v>1.6800000000000002</v>
      </c>
      <c r="D13" s="99">
        <f t="shared" si="1"/>
        <v>1.8480000000000003</v>
      </c>
      <c r="E13" s="93">
        <f>18*0.06</f>
        <v>1.08</v>
      </c>
      <c r="F13" s="93">
        <f>10*0.06</f>
        <v>0.6</v>
      </c>
      <c r="G13" s="93" t="s">
        <v>147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2251-7BCC-4731-8A36-063A0737A1B0}">
  <sheetPr>
    <pageSetUpPr fitToPage="1"/>
  </sheetPr>
  <dimension ref="A1:F19"/>
  <sheetViews>
    <sheetView workbookViewId="0">
      <selection activeCell="F19" sqref="A1:F19"/>
    </sheetView>
  </sheetViews>
  <sheetFormatPr defaultRowHeight="13.5" x14ac:dyDescent="0.25"/>
  <cols>
    <col min="1" max="1" width="51.42578125" style="3" customWidth="1"/>
    <col min="2" max="2" width="14.140625" style="3" customWidth="1"/>
    <col min="3" max="5" width="9.140625" style="3"/>
    <col min="6" max="6" width="23.7109375" style="3" customWidth="1"/>
    <col min="7" max="16384" width="9.140625" style="3"/>
  </cols>
  <sheetData>
    <row r="1" spans="1:6" x14ac:dyDescent="0.25">
      <c r="A1" s="3" t="s">
        <v>159</v>
      </c>
    </row>
    <row r="2" spans="1:6" ht="54" x14ac:dyDescent="0.25">
      <c r="A2" s="102" t="s">
        <v>149</v>
      </c>
      <c r="B2" s="102" t="s">
        <v>16</v>
      </c>
      <c r="C2" s="103" t="s">
        <v>95</v>
      </c>
      <c r="D2" s="104" t="s">
        <v>150</v>
      </c>
    </row>
    <row r="3" spans="1:6" x14ac:dyDescent="0.25">
      <c r="A3" s="66" t="s">
        <v>151</v>
      </c>
      <c r="B3" s="66" t="s">
        <v>59</v>
      </c>
      <c r="C3" s="106">
        <f>C6+C9+C12+C14</f>
        <v>547.1</v>
      </c>
      <c r="D3" s="107">
        <f>C3*1.05</f>
        <v>574.45500000000004</v>
      </c>
    </row>
    <row r="4" spans="1:6" x14ac:dyDescent="0.25">
      <c r="A4" s="66" t="s">
        <v>152</v>
      </c>
      <c r="B4" s="66" t="s">
        <v>59</v>
      </c>
      <c r="C4" s="106">
        <f>C7</f>
        <v>202</v>
      </c>
      <c r="D4" s="107">
        <f>C4*1.05</f>
        <v>212.10000000000002</v>
      </c>
    </row>
    <row r="5" spans="1:6" x14ac:dyDescent="0.25">
      <c r="A5" s="70" t="s">
        <v>153</v>
      </c>
      <c r="B5" s="66" t="s">
        <v>28</v>
      </c>
      <c r="C5" s="108">
        <v>1134</v>
      </c>
      <c r="D5" s="109"/>
    </row>
    <row r="6" spans="1:6" x14ac:dyDescent="0.25">
      <c r="A6" s="70" t="s">
        <v>154</v>
      </c>
      <c r="B6" s="66" t="s">
        <v>59</v>
      </c>
      <c r="C6" s="105">
        <v>170.1</v>
      </c>
      <c r="D6" s="109">
        <f>C6*1.05</f>
        <v>178.60499999999999</v>
      </c>
    </row>
    <row r="7" spans="1:6" x14ac:dyDescent="0.25">
      <c r="A7" s="70" t="s">
        <v>155</v>
      </c>
      <c r="B7" s="66" t="s">
        <v>59</v>
      </c>
      <c r="C7" s="105">
        <v>202</v>
      </c>
      <c r="D7" s="109">
        <f>C7*1.05</f>
        <v>212.10000000000002</v>
      </c>
    </row>
    <row r="8" spans="1:6" x14ac:dyDescent="0.25">
      <c r="A8" s="70" t="s">
        <v>103</v>
      </c>
      <c r="B8" s="66" t="s">
        <v>28</v>
      </c>
      <c r="C8" s="108">
        <v>6262</v>
      </c>
      <c r="D8" s="109"/>
    </row>
    <row r="9" spans="1:6" x14ac:dyDescent="0.25">
      <c r="A9" s="70" t="s">
        <v>154</v>
      </c>
      <c r="B9" s="66" t="s">
        <v>59</v>
      </c>
      <c r="C9" s="105">
        <v>313</v>
      </c>
      <c r="D9" s="109">
        <f>C9*1.05</f>
        <v>328.65000000000003</v>
      </c>
    </row>
    <row r="10" spans="1:6" x14ac:dyDescent="0.25">
      <c r="A10" s="70" t="s">
        <v>156</v>
      </c>
      <c r="B10" s="66" t="s">
        <v>28</v>
      </c>
      <c r="C10" s="108">
        <v>8067</v>
      </c>
      <c r="D10" s="109"/>
    </row>
    <row r="11" spans="1:6" ht="27" x14ac:dyDescent="0.25">
      <c r="A11" s="70" t="s">
        <v>157</v>
      </c>
      <c r="B11" s="66" t="s">
        <v>28</v>
      </c>
      <c r="C11" s="108">
        <v>72</v>
      </c>
      <c r="D11" s="109"/>
    </row>
    <row r="12" spans="1:6" x14ac:dyDescent="0.25">
      <c r="A12" s="70" t="s">
        <v>154</v>
      </c>
      <c r="B12" s="66" t="s">
        <v>59</v>
      </c>
      <c r="C12" s="105">
        <v>4</v>
      </c>
      <c r="D12" s="109">
        <f>C12*1.05</f>
        <v>4.2</v>
      </c>
    </row>
    <row r="13" spans="1:6" x14ac:dyDescent="0.25">
      <c r="A13" s="70" t="s">
        <v>158</v>
      </c>
      <c r="B13" s="66" t="s">
        <v>28</v>
      </c>
      <c r="C13" s="108">
        <v>402</v>
      </c>
      <c r="D13" s="109"/>
    </row>
    <row r="14" spans="1:6" x14ac:dyDescent="0.25">
      <c r="A14" s="70" t="s">
        <v>154</v>
      </c>
      <c r="B14" s="66" t="s">
        <v>59</v>
      </c>
      <c r="C14" s="105">
        <v>60</v>
      </c>
      <c r="D14" s="109">
        <f>C14*1.05</f>
        <v>63</v>
      </c>
    </row>
    <row r="16" spans="1:6" x14ac:dyDescent="0.25">
      <c r="A16" s="185" t="s">
        <v>160</v>
      </c>
      <c r="B16" s="185"/>
      <c r="C16" s="185"/>
      <c r="D16" s="185"/>
      <c r="E16" s="185"/>
      <c r="F16" s="185"/>
    </row>
    <row r="17" spans="1:6" x14ac:dyDescent="0.25">
      <c r="A17" s="110" t="s">
        <v>161</v>
      </c>
      <c r="B17" s="110" t="s">
        <v>162</v>
      </c>
      <c r="C17" s="110" t="s">
        <v>163</v>
      </c>
      <c r="D17" s="186" t="s">
        <v>164</v>
      </c>
      <c r="E17" s="186"/>
      <c r="F17" s="110" t="s">
        <v>165</v>
      </c>
    </row>
    <row r="18" spans="1:6" x14ac:dyDescent="0.25">
      <c r="A18" s="111" t="s">
        <v>166</v>
      </c>
      <c r="B18" s="112" t="s">
        <v>167</v>
      </c>
      <c r="C18" s="113">
        <v>28</v>
      </c>
      <c r="D18" s="114" t="s">
        <v>168</v>
      </c>
      <c r="E18" s="115" t="s">
        <v>169</v>
      </c>
      <c r="F18" s="116" t="s">
        <v>170</v>
      </c>
    </row>
    <row r="19" spans="1:6" x14ac:dyDescent="0.25">
      <c r="A19" s="117" t="s">
        <v>171</v>
      </c>
      <c r="B19" s="118" t="s">
        <v>172</v>
      </c>
      <c r="C19" s="119">
        <v>8</v>
      </c>
      <c r="D19" s="120" t="s">
        <v>168</v>
      </c>
      <c r="E19" s="116" t="s">
        <v>169</v>
      </c>
      <c r="F19" s="116" t="s">
        <v>170</v>
      </c>
    </row>
  </sheetData>
  <mergeCells count="2">
    <mergeCell ref="A16:F16"/>
    <mergeCell ref="D17:E17"/>
  </mergeCells>
  <pageMargins left="0.59055118110236227" right="0.23622047244094491" top="0.74803149606299213" bottom="0.74803149606299213" header="0.31496062992125984" footer="0.31496062992125984"/>
  <pageSetup paperSize="9" scale="82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CB33B-0B65-4A1F-B299-AE42E0E2DF57}">
  <sheetPr>
    <pageSetUpPr fitToPage="1"/>
  </sheetPr>
  <dimension ref="A1:F32"/>
  <sheetViews>
    <sheetView tabSelected="1" workbookViewId="0">
      <selection activeCell="I21" sqref="I21"/>
    </sheetView>
  </sheetViews>
  <sheetFormatPr defaultRowHeight="15" x14ac:dyDescent="0.25"/>
  <cols>
    <col min="2" max="2" width="53.140625" customWidth="1"/>
  </cols>
  <sheetData>
    <row r="1" spans="1:6" x14ac:dyDescent="0.25">
      <c r="A1" s="121" t="s">
        <v>191</v>
      </c>
      <c r="B1" s="121"/>
      <c r="C1" s="122"/>
      <c r="D1" s="121"/>
      <c r="E1" s="121"/>
      <c r="F1" s="121"/>
    </row>
    <row r="2" spans="1:6" x14ac:dyDescent="0.25">
      <c r="A2" s="123" t="s">
        <v>161</v>
      </c>
      <c r="B2" s="123" t="s">
        <v>162</v>
      </c>
      <c r="C2" s="124" t="s">
        <v>173</v>
      </c>
      <c r="D2" s="125" t="s">
        <v>164</v>
      </c>
      <c r="E2" s="125" t="s">
        <v>174</v>
      </c>
      <c r="F2" s="123" t="s">
        <v>165</v>
      </c>
    </row>
    <row r="3" spans="1:6" x14ac:dyDescent="0.25">
      <c r="A3" s="126">
        <v>1</v>
      </c>
      <c r="B3" s="127" t="s">
        <v>175</v>
      </c>
      <c r="C3" s="128">
        <v>5</v>
      </c>
      <c r="D3" s="128" t="s">
        <v>176</v>
      </c>
      <c r="E3" s="128">
        <f t="array" ref="E3:E12">SUMIF(A21:A32,A3:A12,E21:E32)</f>
        <v>132</v>
      </c>
      <c r="F3" s="128"/>
    </row>
    <row r="4" spans="1:6" x14ac:dyDescent="0.25">
      <c r="A4" s="126">
        <v>3</v>
      </c>
      <c r="B4" s="127" t="s">
        <v>177</v>
      </c>
      <c r="C4" s="128">
        <v>5</v>
      </c>
      <c r="D4" s="128" t="s">
        <v>176</v>
      </c>
      <c r="E4" s="128">
        <v>60</v>
      </c>
      <c r="F4" s="128"/>
    </row>
    <row r="5" spans="1:6" x14ac:dyDescent="0.25">
      <c r="A5" s="126">
        <v>4</v>
      </c>
      <c r="B5" s="127" t="s">
        <v>178</v>
      </c>
      <c r="C5" s="128">
        <v>5</v>
      </c>
      <c r="D5" s="128" t="s">
        <v>176</v>
      </c>
      <c r="E5" s="128">
        <v>67</v>
      </c>
      <c r="F5" s="128"/>
    </row>
    <row r="6" spans="1:6" x14ac:dyDescent="0.25">
      <c r="A6" s="126">
        <v>12</v>
      </c>
      <c r="B6" s="127" t="s">
        <v>179</v>
      </c>
      <c r="C6" s="128">
        <v>8</v>
      </c>
      <c r="D6" s="128" t="s">
        <v>180</v>
      </c>
      <c r="E6" s="128">
        <v>116</v>
      </c>
      <c r="F6" s="128"/>
    </row>
    <row r="7" spans="1:6" x14ac:dyDescent="0.25">
      <c r="A7" s="126">
        <v>19</v>
      </c>
      <c r="B7" s="127" t="s">
        <v>181</v>
      </c>
      <c r="C7" s="128">
        <v>7</v>
      </c>
      <c r="D7" s="128" t="s">
        <v>176</v>
      </c>
      <c r="E7" s="128">
        <v>117</v>
      </c>
      <c r="F7" s="128"/>
    </row>
    <row r="8" spans="1:6" x14ac:dyDescent="0.25">
      <c r="A8" s="126">
        <v>22</v>
      </c>
      <c r="B8" s="127" t="s">
        <v>182</v>
      </c>
      <c r="C8" s="128">
        <v>9</v>
      </c>
      <c r="D8" s="128" t="s">
        <v>176</v>
      </c>
      <c r="E8" s="128">
        <v>161</v>
      </c>
      <c r="F8" s="128"/>
    </row>
    <row r="9" spans="1:6" x14ac:dyDescent="0.25">
      <c r="A9" s="126">
        <v>26</v>
      </c>
      <c r="B9" s="127" t="s">
        <v>183</v>
      </c>
      <c r="C9" s="128">
        <v>7</v>
      </c>
      <c r="D9" s="128" t="s">
        <v>176</v>
      </c>
      <c r="E9" s="128">
        <v>132</v>
      </c>
      <c r="F9" s="128"/>
    </row>
    <row r="10" spans="1:6" x14ac:dyDescent="0.25">
      <c r="A10" s="126">
        <v>27</v>
      </c>
      <c r="B10" s="127" t="s">
        <v>184</v>
      </c>
      <c r="C10" s="128">
        <v>9</v>
      </c>
      <c r="D10" s="128" t="s">
        <v>180</v>
      </c>
      <c r="E10" s="128">
        <v>170</v>
      </c>
      <c r="F10" s="128"/>
    </row>
    <row r="11" spans="1:6" x14ac:dyDescent="0.25">
      <c r="A11" s="126">
        <v>31</v>
      </c>
      <c r="B11" s="127" t="s">
        <v>185</v>
      </c>
      <c r="C11" s="128">
        <v>5</v>
      </c>
      <c r="D11" s="128" t="s">
        <v>176</v>
      </c>
      <c r="E11" s="128">
        <v>56</v>
      </c>
      <c r="F11" s="128"/>
    </row>
    <row r="12" spans="1:6" x14ac:dyDescent="0.25">
      <c r="A12" s="126">
        <v>36</v>
      </c>
      <c r="B12" s="127" t="s">
        <v>186</v>
      </c>
      <c r="C12" s="128">
        <v>3</v>
      </c>
      <c r="D12" s="128" t="s">
        <v>176</v>
      </c>
      <c r="E12" s="128">
        <v>43</v>
      </c>
      <c r="F12" s="128"/>
    </row>
    <row r="13" spans="1:6" x14ac:dyDescent="0.25">
      <c r="A13" s="129"/>
      <c r="B13" s="129"/>
      <c r="C13" s="130"/>
      <c r="D13" s="130"/>
      <c r="E13" s="131">
        <f>SUM(E3:E12)</f>
        <v>1054</v>
      </c>
      <c r="F13" s="130"/>
    </row>
    <row r="14" spans="1:6" x14ac:dyDescent="0.25">
      <c r="A14" s="121" t="s">
        <v>187</v>
      </c>
      <c r="B14" s="121"/>
      <c r="C14" s="122"/>
      <c r="D14" s="121"/>
      <c r="E14" s="121"/>
      <c r="F14" s="121"/>
    </row>
    <row r="15" spans="1:6" x14ac:dyDescent="0.25">
      <c r="A15" s="123" t="s">
        <v>161</v>
      </c>
      <c r="B15" s="123" t="s">
        <v>162</v>
      </c>
      <c r="C15" s="124" t="s">
        <v>173</v>
      </c>
      <c r="D15" s="125" t="s">
        <v>164</v>
      </c>
      <c r="E15" s="125" t="s">
        <v>174</v>
      </c>
      <c r="F15" s="123" t="s">
        <v>165</v>
      </c>
    </row>
    <row r="16" spans="1:6" x14ac:dyDescent="0.25">
      <c r="A16" s="128">
        <v>49</v>
      </c>
      <c r="B16" s="127" t="s">
        <v>188</v>
      </c>
      <c r="C16" s="128">
        <v>3</v>
      </c>
      <c r="D16" s="128" t="s">
        <v>176</v>
      </c>
      <c r="E16" s="128">
        <v>31</v>
      </c>
      <c r="F16" s="128"/>
    </row>
    <row r="17" spans="1:6" x14ac:dyDescent="0.25">
      <c r="A17" s="129"/>
      <c r="B17" s="129"/>
      <c r="C17" s="130"/>
      <c r="D17" s="130"/>
      <c r="E17" s="131">
        <f>SUM(E16:E16)</f>
        <v>31</v>
      </c>
      <c r="F17" s="130"/>
    </row>
    <row r="18" spans="1:6" ht="16.5" x14ac:dyDescent="0.3">
      <c r="A18" s="132"/>
      <c r="B18" s="132"/>
      <c r="C18" s="132"/>
      <c r="D18" s="132"/>
      <c r="E18" s="132"/>
      <c r="F18" s="132"/>
    </row>
    <row r="19" spans="1:6" ht="18" x14ac:dyDescent="0.25">
      <c r="A19" s="133" t="s">
        <v>189</v>
      </c>
      <c r="B19" s="133"/>
      <c r="C19" s="133"/>
      <c r="D19" s="133"/>
      <c r="E19" s="133"/>
      <c r="F19" s="133"/>
    </row>
    <row r="20" spans="1:6" x14ac:dyDescent="0.25">
      <c r="A20" s="123" t="s">
        <v>161</v>
      </c>
      <c r="B20" s="123" t="s">
        <v>162</v>
      </c>
      <c r="C20" s="124" t="s">
        <v>173</v>
      </c>
      <c r="D20" s="125" t="s">
        <v>164</v>
      </c>
      <c r="E20" s="125" t="s">
        <v>174</v>
      </c>
      <c r="F20" s="123" t="s">
        <v>165</v>
      </c>
    </row>
    <row r="21" spans="1:6" x14ac:dyDescent="0.25">
      <c r="A21" s="126">
        <v>1</v>
      </c>
      <c r="B21" s="127" t="s">
        <v>175</v>
      </c>
      <c r="C21" s="128">
        <v>5</v>
      </c>
      <c r="D21" s="128" t="s">
        <v>176</v>
      </c>
      <c r="E21" s="128">
        <v>132</v>
      </c>
      <c r="F21" s="128"/>
    </row>
    <row r="22" spans="1:6" x14ac:dyDescent="0.25">
      <c r="A22" s="126">
        <v>3</v>
      </c>
      <c r="B22" s="127" t="s">
        <v>177</v>
      </c>
      <c r="C22" s="128">
        <v>5</v>
      </c>
      <c r="D22" s="128" t="s">
        <v>176</v>
      </c>
      <c r="E22" s="128">
        <v>60</v>
      </c>
      <c r="F22" s="128"/>
    </row>
    <row r="23" spans="1:6" x14ac:dyDescent="0.25">
      <c r="A23" s="126">
        <v>4</v>
      </c>
      <c r="B23" s="127" t="s">
        <v>178</v>
      </c>
      <c r="C23" s="128">
        <v>5</v>
      </c>
      <c r="D23" s="128" t="s">
        <v>176</v>
      </c>
      <c r="E23" s="128">
        <v>67</v>
      </c>
      <c r="F23" s="128"/>
    </row>
    <row r="24" spans="1:6" x14ac:dyDescent="0.25">
      <c r="A24" s="126">
        <v>12</v>
      </c>
      <c r="B24" s="127" t="s">
        <v>179</v>
      </c>
      <c r="C24" s="128">
        <v>8</v>
      </c>
      <c r="D24" s="128" t="s">
        <v>180</v>
      </c>
      <c r="E24" s="128">
        <v>116</v>
      </c>
      <c r="F24" s="128"/>
    </row>
    <row r="25" spans="1:6" x14ac:dyDescent="0.25">
      <c r="A25" s="134">
        <v>19</v>
      </c>
      <c r="B25" s="127" t="s">
        <v>181</v>
      </c>
      <c r="C25" s="128">
        <v>7</v>
      </c>
      <c r="D25" s="128" t="s">
        <v>176</v>
      </c>
      <c r="E25" s="128">
        <v>117</v>
      </c>
      <c r="F25" s="128"/>
    </row>
    <row r="26" spans="1:6" x14ac:dyDescent="0.25">
      <c r="A26" s="126">
        <v>22</v>
      </c>
      <c r="B26" s="127" t="s">
        <v>182</v>
      </c>
      <c r="C26" s="128">
        <v>9</v>
      </c>
      <c r="D26" s="128" t="s">
        <v>176</v>
      </c>
      <c r="E26" s="128">
        <v>161</v>
      </c>
      <c r="F26" s="128"/>
    </row>
    <row r="27" spans="1:6" x14ac:dyDescent="0.25">
      <c r="A27" s="126">
        <v>26</v>
      </c>
      <c r="B27" s="127" t="s">
        <v>183</v>
      </c>
      <c r="C27" s="128">
        <v>7</v>
      </c>
      <c r="D27" s="128" t="s">
        <v>176</v>
      </c>
      <c r="E27" s="128">
        <v>132</v>
      </c>
      <c r="F27" s="128"/>
    </row>
    <row r="28" spans="1:6" x14ac:dyDescent="0.25">
      <c r="A28" s="126">
        <v>27</v>
      </c>
      <c r="B28" s="127" t="s">
        <v>184</v>
      </c>
      <c r="C28" s="128">
        <v>9</v>
      </c>
      <c r="D28" s="128" t="s">
        <v>180</v>
      </c>
      <c r="E28" s="128">
        <v>170</v>
      </c>
      <c r="F28" s="128"/>
    </row>
    <row r="29" spans="1:6" x14ac:dyDescent="0.25">
      <c r="A29" s="126">
        <v>31</v>
      </c>
      <c r="B29" s="127" t="s">
        <v>185</v>
      </c>
      <c r="C29" s="128">
        <v>5</v>
      </c>
      <c r="D29" s="128" t="s">
        <v>176</v>
      </c>
      <c r="E29" s="128">
        <v>56</v>
      </c>
      <c r="F29" s="128"/>
    </row>
    <row r="30" spans="1:6" x14ac:dyDescent="0.25">
      <c r="A30" s="126">
        <v>36</v>
      </c>
      <c r="B30" s="127" t="s">
        <v>186</v>
      </c>
      <c r="C30" s="128">
        <v>3</v>
      </c>
      <c r="D30" s="128" t="s">
        <v>176</v>
      </c>
      <c r="E30" s="128">
        <v>43</v>
      </c>
      <c r="F30" s="128"/>
    </row>
    <row r="31" spans="1:6" ht="16.5" x14ac:dyDescent="0.3">
      <c r="A31" s="132" t="s">
        <v>190</v>
      </c>
      <c r="B31" s="132"/>
      <c r="C31" s="132"/>
      <c r="D31" s="132"/>
      <c r="E31" s="132"/>
      <c r="F31" s="132"/>
    </row>
    <row r="32" spans="1:6" x14ac:dyDescent="0.25">
      <c r="A32" s="128">
        <v>49</v>
      </c>
      <c r="B32" s="127" t="s">
        <v>188</v>
      </c>
      <c r="C32" s="128">
        <v>3</v>
      </c>
      <c r="D32" s="128" t="s">
        <v>176</v>
      </c>
      <c r="E32" s="128">
        <v>31</v>
      </c>
      <c r="F32" s="128"/>
    </row>
  </sheetData>
  <conditionalFormatting sqref="B19 B21:B32">
    <cfRule type="expression" dxfId="0" priority="1">
      <formula>F19="jen stín"</formula>
    </cfRule>
  </conditionalFormatting>
  <pageMargins left="0.59055118110236227" right="0.23622047244094491" top="0.74803149606299213" bottom="0.74803149606299213" header="0.31496062992125984" footer="0.31496062992125984"/>
  <pageSetup paperSize="9" scale="97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033F8-3516-4AF8-8104-47F8527503CB}">
  <sheetPr>
    <pageSetUpPr fitToPage="1"/>
  </sheetPr>
  <dimension ref="A1:F51"/>
  <sheetViews>
    <sheetView topLeftCell="A10" zoomScaleNormal="100" workbookViewId="0">
      <selection activeCell="I41" sqref="I41"/>
    </sheetView>
  </sheetViews>
  <sheetFormatPr defaultRowHeight="12.75" x14ac:dyDescent="0.2"/>
  <cols>
    <col min="1" max="1" width="58.140625" style="1" customWidth="1"/>
    <col min="2" max="3" width="9.140625" style="1" customWidth="1"/>
    <col min="4" max="4" width="18" style="1" customWidth="1"/>
    <col min="5" max="5" width="19.7109375" style="1" customWidth="1"/>
    <col min="6" max="16384" width="9.140625" style="1"/>
  </cols>
  <sheetData>
    <row r="1" spans="1:6" x14ac:dyDescent="0.2">
      <c r="A1" s="143" t="s">
        <v>192</v>
      </c>
      <c r="B1" s="144"/>
      <c r="C1" s="144"/>
      <c r="D1" s="144"/>
      <c r="E1" s="144"/>
      <c r="F1" s="144"/>
    </row>
    <row r="2" spans="1:6" ht="13.5" thickBot="1" x14ac:dyDescent="0.25">
      <c r="A2" s="145" t="s">
        <v>193</v>
      </c>
      <c r="B2" s="146" t="s">
        <v>194</v>
      </c>
      <c r="C2" s="146" t="s">
        <v>195</v>
      </c>
      <c r="D2" s="146" t="s">
        <v>196</v>
      </c>
      <c r="E2" s="146" t="s">
        <v>197</v>
      </c>
    </row>
    <row r="3" spans="1:6" x14ac:dyDescent="0.2">
      <c r="A3" s="147" t="s">
        <v>198</v>
      </c>
      <c r="B3" s="148">
        <v>0.02</v>
      </c>
      <c r="C3" s="149">
        <v>249</v>
      </c>
      <c r="D3" s="149">
        <f t="shared" ref="D3:D8" si="0">C3*B3</f>
        <v>4.9800000000000004</v>
      </c>
      <c r="E3" s="150">
        <f>D3*1.22</f>
        <v>6.0756000000000006</v>
      </c>
    </row>
    <row r="4" spans="1:6" ht="25.5" x14ac:dyDescent="0.2">
      <c r="A4" s="151" t="s">
        <v>199</v>
      </c>
      <c r="B4" s="139">
        <v>0.02</v>
      </c>
      <c r="C4" s="140">
        <v>319</v>
      </c>
      <c r="D4" s="140">
        <f t="shared" si="0"/>
        <v>6.38</v>
      </c>
      <c r="E4" s="152">
        <f t="shared" ref="E4:E8" si="1">D4*1.22</f>
        <v>7.7835999999999999</v>
      </c>
    </row>
    <row r="5" spans="1:6" x14ac:dyDescent="0.2">
      <c r="A5" s="151" t="s">
        <v>200</v>
      </c>
      <c r="B5" s="140">
        <v>0.1</v>
      </c>
      <c r="C5" s="140">
        <v>45</v>
      </c>
      <c r="D5" s="140">
        <f t="shared" si="0"/>
        <v>4.5</v>
      </c>
      <c r="E5" s="152">
        <f t="shared" si="1"/>
        <v>5.49</v>
      </c>
    </row>
    <row r="6" spans="1:6" x14ac:dyDescent="0.2">
      <c r="A6" s="151" t="s">
        <v>201</v>
      </c>
      <c r="B6" s="140">
        <v>0.1</v>
      </c>
      <c r="C6" s="140">
        <v>16</v>
      </c>
      <c r="D6" s="140">
        <f t="shared" si="0"/>
        <v>1.6</v>
      </c>
      <c r="E6" s="152">
        <f t="shared" si="1"/>
        <v>1.952</v>
      </c>
    </row>
    <row r="7" spans="1:6" x14ac:dyDescent="0.2">
      <c r="A7" s="151" t="s">
        <v>202</v>
      </c>
      <c r="B7" s="140">
        <v>0.25</v>
      </c>
      <c r="C7" s="140">
        <v>1307</v>
      </c>
      <c r="D7" s="140">
        <f t="shared" si="0"/>
        <v>326.75</v>
      </c>
      <c r="E7" s="152">
        <f t="shared" si="1"/>
        <v>398.63499999999999</v>
      </c>
    </row>
    <row r="8" spans="1:6" ht="13.5" thickBot="1" x14ac:dyDescent="0.25">
      <c r="A8" s="153" t="s">
        <v>203</v>
      </c>
      <c r="B8" s="154">
        <v>0.25</v>
      </c>
      <c r="C8" s="154">
        <v>445</v>
      </c>
      <c r="D8" s="154">
        <f t="shared" si="0"/>
        <v>111.25</v>
      </c>
      <c r="E8" s="155">
        <f t="shared" si="1"/>
        <v>135.72499999999999</v>
      </c>
    </row>
    <row r="9" spans="1:6" x14ac:dyDescent="0.2">
      <c r="A9" s="156" t="s">
        <v>204</v>
      </c>
      <c r="B9" s="157"/>
      <c r="C9" s="157"/>
      <c r="D9" s="157">
        <f>D3+D5+D7</f>
        <v>336.23</v>
      </c>
      <c r="E9" s="158">
        <f>E3+E5+E7</f>
        <v>410.20060000000001</v>
      </c>
    </row>
    <row r="10" spans="1:6" x14ac:dyDescent="0.2">
      <c r="A10" s="159" t="s">
        <v>205</v>
      </c>
      <c r="B10" s="140"/>
      <c r="C10" s="140"/>
      <c r="D10" s="140">
        <f>D4+D6+D8</f>
        <v>119.23</v>
      </c>
      <c r="E10" s="141">
        <f>E4+E6+E8</f>
        <v>145.4606</v>
      </c>
    </row>
    <row r="11" spans="1:6" ht="13.5" thickBot="1" x14ac:dyDescent="0.25">
      <c r="A11" s="160" t="s">
        <v>206</v>
      </c>
      <c r="B11" s="161"/>
      <c r="C11" s="161"/>
      <c r="D11" s="161">
        <f>D10+D9</f>
        <v>455.46000000000004</v>
      </c>
      <c r="E11" s="162">
        <f>E9+E10</f>
        <v>555.66120000000001</v>
      </c>
    </row>
    <row r="12" spans="1:6" ht="13.5" thickBot="1" x14ac:dyDescent="0.25">
      <c r="A12" s="163" t="s">
        <v>239</v>
      </c>
      <c r="B12" s="164"/>
      <c r="C12" s="164"/>
      <c r="D12" s="164"/>
      <c r="E12" s="165"/>
    </row>
    <row r="13" spans="1:6" x14ac:dyDescent="0.2">
      <c r="A13" s="166" t="s">
        <v>207</v>
      </c>
      <c r="B13" s="149"/>
      <c r="C13" s="149">
        <f>C32+C34</f>
        <v>862</v>
      </c>
      <c r="D13" s="149">
        <f>D32+D33+D34</f>
        <v>159.79999999999998</v>
      </c>
      <c r="E13" s="150">
        <f>D13*1.05</f>
        <v>167.79</v>
      </c>
    </row>
    <row r="14" spans="1:6" ht="13.5" thickBot="1" x14ac:dyDescent="0.25">
      <c r="A14" s="167" t="s">
        <v>208</v>
      </c>
      <c r="B14" s="154"/>
      <c r="C14" s="154">
        <f>C25+C26+C35</f>
        <v>4887</v>
      </c>
      <c r="D14" s="154">
        <f>D25+D26+D27+D28+D35</f>
        <v>1096.5</v>
      </c>
      <c r="E14" s="155">
        <f>D14*1.05</f>
        <v>1151.325</v>
      </c>
    </row>
    <row r="15" spans="1:6" ht="13.5" thickBot="1" x14ac:dyDescent="0.25">
      <c r="A15" s="168" t="s">
        <v>20</v>
      </c>
      <c r="B15" s="169"/>
      <c r="C15" s="169"/>
      <c r="D15" s="169"/>
      <c r="E15" s="170"/>
    </row>
    <row r="16" spans="1:6" x14ac:dyDescent="0.2">
      <c r="A16" s="166" t="s">
        <v>209</v>
      </c>
      <c r="B16" s="149"/>
      <c r="C16" s="149"/>
      <c r="D16" s="149">
        <f>D25+D34</f>
        <v>47.000000000000007</v>
      </c>
      <c r="E16" s="150">
        <f>D16*1.05</f>
        <v>49.350000000000009</v>
      </c>
    </row>
    <row r="17" spans="1:6" x14ac:dyDescent="0.2">
      <c r="A17" s="159" t="s">
        <v>210</v>
      </c>
      <c r="B17" s="140"/>
      <c r="C17" s="140"/>
      <c r="D17" s="140">
        <f>D27+D33</f>
        <v>604.65</v>
      </c>
      <c r="E17" s="152">
        <f t="shared" ref="E17:E19" si="2">D17*1.05</f>
        <v>634.88250000000005</v>
      </c>
    </row>
    <row r="18" spans="1:6" x14ac:dyDescent="0.2">
      <c r="A18" s="159" t="s">
        <v>211</v>
      </c>
      <c r="B18" s="140"/>
      <c r="C18" s="140"/>
      <c r="D18" s="140">
        <f>D26+D32</f>
        <v>201.55</v>
      </c>
      <c r="E18" s="152">
        <f t="shared" si="2"/>
        <v>211.62750000000003</v>
      </c>
    </row>
    <row r="19" spans="1:6" x14ac:dyDescent="0.2">
      <c r="A19" s="159" t="s">
        <v>212</v>
      </c>
      <c r="B19" s="140"/>
      <c r="C19" s="140"/>
      <c r="D19" s="140">
        <f>D28+D35</f>
        <v>403.1</v>
      </c>
      <c r="E19" s="152">
        <f t="shared" si="2"/>
        <v>423.25500000000005</v>
      </c>
    </row>
    <row r="20" spans="1:6" x14ac:dyDescent="0.2">
      <c r="A20" s="159" t="s">
        <v>213</v>
      </c>
      <c r="B20" s="140" t="s">
        <v>114</v>
      </c>
      <c r="C20" s="141">
        <v>2093</v>
      </c>
      <c r="D20" s="140"/>
      <c r="E20" s="171"/>
    </row>
    <row r="21" spans="1:6" ht="13.5" thickBot="1" x14ac:dyDescent="0.25">
      <c r="A21" s="167" t="s">
        <v>214</v>
      </c>
      <c r="B21" s="154" t="s">
        <v>64</v>
      </c>
      <c r="C21" s="172">
        <f>C20*2</f>
        <v>4186</v>
      </c>
      <c r="D21" s="154"/>
      <c r="E21" s="173"/>
    </row>
    <row r="24" spans="1:6" x14ac:dyDescent="0.2">
      <c r="A24" s="174" t="s">
        <v>215</v>
      </c>
      <c r="B24" s="175" t="s">
        <v>194</v>
      </c>
      <c r="C24" s="175" t="s">
        <v>195</v>
      </c>
      <c r="D24" s="175" t="s">
        <v>196</v>
      </c>
      <c r="E24" s="175" t="s">
        <v>197</v>
      </c>
    </row>
    <row r="25" spans="1:6" x14ac:dyDescent="0.2">
      <c r="A25" s="139" t="s">
        <v>216</v>
      </c>
      <c r="B25" s="140">
        <v>0.05</v>
      </c>
      <c r="C25" s="141">
        <v>856</v>
      </c>
      <c r="D25" s="140">
        <f t="shared" ref="D25:D27" si="3">C25*B25</f>
        <v>42.800000000000004</v>
      </c>
      <c r="E25" s="140">
        <f t="shared" ref="E25:E28" si="4">D25*1.05</f>
        <v>44.940000000000005</v>
      </c>
      <c r="F25" s="176" t="s">
        <v>217</v>
      </c>
    </row>
    <row r="26" spans="1:6" x14ac:dyDescent="0.2">
      <c r="A26" s="139" t="s">
        <v>218</v>
      </c>
      <c r="B26" s="140">
        <v>0.05</v>
      </c>
      <c r="C26" s="141">
        <f>4031-778</f>
        <v>3253</v>
      </c>
      <c r="D26" s="140">
        <f t="shared" si="3"/>
        <v>162.65</v>
      </c>
      <c r="E26" s="140">
        <f t="shared" si="4"/>
        <v>170.78250000000003</v>
      </c>
      <c r="F26" s="176" t="s">
        <v>217</v>
      </c>
    </row>
    <row r="27" spans="1:6" x14ac:dyDescent="0.2">
      <c r="A27" s="139" t="s">
        <v>219</v>
      </c>
      <c r="B27" s="140">
        <v>0.15</v>
      </c>
      <c r="C27" s="141">
        <f>C26</f>
        <v>3253</v>
      </c>
      <c r="D27" s="140">
        <f t="shared" si="3"/>
        <v>487.95</v>
      </c>
      <c r="E27" s="140">
        <f t="shared" si="4"/>
        <v>512.34749999999997</v>
      </c>
      <c r="F27" s="176" t="s">
        <v>217</v>
      </c>
    </row>
    <row r="28" spans="1:6" x14ac:dyDescent="0.2">
      <c r="A28" s="139" t="s">
        <v>220</v>
      </c>
      <c r="B28" s="140">
        <v>0.1</v>
      </c>
      <c r="C28" s="141">
        <f>C26</f>
        <v>3253</v>
      </c>
      <c r="D28" s="140">
        <f>C28*B28</f>
        <v>325.3</v>
      </c>
      <c r="E28" s="140">
        <f t="shared" si="4"/>
        <v>341.56500000000005</v>
      </c>
      <c r="F28" s="176" t="s">
        <v>217</v>
      </c>
    </row>
    <row r="29" spans="1:6" x14ac:dyDescent="0.2">
      <c r="F29" s="176"/>
    </row>
    <row r="30" spans="1:6" x14ac:dyDescent="0.2">
      <c r="A30" s="174" t="s">
        <v>221</v>
      </c>
      <c r="B30" s="175" t="s">
        <v>194</v>
      </c>
      <c r="C30" s="175" t="s">
        <v>195</v>
      </c>
      <c r="D30" s="175" t="s">
        <v>196</v>
      </c>
      <c r="E30" s="175" t="s">
        <v>197</v>
      </c>
      <c r="F30" s="176"/>
    </row>
    <row r="31" spans="1:6" x14ac:dyDescent="0.2">
      <c r="A31" s="177" t="s">
        <v>222</v>
      </c>
      <c r="B31" s="178"/>
      <c r="C31" s="178"/>
      <c r="D31" s="178"/>
      <c r="E31" s="179"/>
      <c r="F31" s="176"/>
    </row>
    <row r="32" spans="1:6" x14ac:dyDescent="0.2">
      <c r="A32" s="139" t="s">
        <v>218</v>
      </c>
      <c r="B32" s="140">
        <v>0.05</v>
      </c>
      <c r="C32" s="141">
        <v>778</v>
      </c>
      <c r="D32" s="140">
        <f t="shared" ref="D32:D33" si="5">C32*B32</f>
        <v>38.900000000000006</v>
      </c>
      <c r="E32" s="140">
        <f>D32*1.05</f>
        <v>40.845000000000006</v>
      </c>
      <c r="F32" s="176" t="s">
        <v>223</v>
      </c>
    </row>
    <row r="33" spans="1:6" x14ac:dyDescent="0.2">
      <c r="A33" s="139" t="s">
        <v>219</v>
      </c>
      <c r="B33" s="140">
        <v>0.15</v>
      </c>
      <c r="C33" s="141">
        <f>C32</f>
        <v>778</v>
      </c>
      <c r="D33" s="140">
        <f t="shared" si="5"/>
        <v>116.69999999999999</v>
      </c>
      <c r="E33" s="140">
        <f>D33*1.05</f>
        <v>122.535</v>
      </c>
      <c r="F33" s="176" t="s">
        <v>223</v>
      </c>
    </row>
    <row r="34" spans="1:6" x14ac:dyDescent="0.2">
      <c r="A34" s="138" t="s">
        <v>224</v>
      </c>
      <c r="B34" s="140">
        <v>0.05</v>
      </c>
      <c r="C34" s="141">
        <v>84</v>
      </c>
      <c r="D34" s="140">
        <f>C34*B34</f>
        <v>4.2</v>
      </c>
      <c r="E34" s="140">
        <f>D34*1.05</f>
        <v>4.41</v>
      </c>
      <c r="F34" s="176" t="s">
        <v>223</v>
      </c>
    </row>
    <row r="35" spans="1:6" x14ac:dyDescent="0.2">
      <c r="A35" s="139" t="s">
        <v>220</v>
      </c>
      <c r="B35" s="140">
        <v>0.1</v>
      </c>
      <c r="C35" s="141">
        <f>C32</f>
        <v>778</v>
      </c>
      <c r="D35" s="140">
        <f>C35*B35</f>
        <v>77.800000000000011</v>
      </c>
      <c r="E35" s="140">
        <f>D35*1.05</f>
        <v>81.690000000000012</v>
      </c>
      <c r="F35" s="176" t="s">
        <v>217</v>
      </c>
    </row>
    <row r="37" spans="1:6" x14ac:dyDescent="0.2">
      <c r="A37" s="143" t="s">
        <v>225</v>
      </c>
      <c r="B37" s="144"/>
      <c r="C37" s="144"/>
      <c r="D37" s="144"/>
      <c r="E37" s="144"/>
      <c r="F37" s="144"/>
    </row>
    <row r="38" spans="1:6" x14ac:dyDescent="0.2">
      <c r="A38" s="136" t="s">
        <v>233</v>
      </c>
      <c r="B38" s="137" t="s">
        <v>194</v>
      </c>
      <c r="C38" s="137" t="s">
        <v>195</v>
      </c>
      <c r="D38" s="137" t="s">
        <v>196</v>
      </c>
      <c r="E38" s="137" t="s">
        <v>197</v>
      </c>
    </row>
    <row r="39" spans="1:6" x14ac:dyDescent="0.2">
      <c r="A39" s="138" t="s">
        <v>234</v>
      </c>
      <c r="B39" s="139">
        <v>0.1</v>
      </c>
      <c r="C39" s="140">
        <v>501</v>
      </c>
      <c r="D39" s="140">
        <f>C39*B39</f>
        <v>50.1</v>
      </c>
      <c r="E39" s="141">
        <f>D39*1.22</f>
        <v>61.122</v>
      </c>
    </row>
    <row r="40" spans="1:6" x14ac:dyDescent="0.2">
      <c r="A40" s="139" t="s">
        <v>235</v>
      </c>
      <c r="B40" s="140">
        <v>0.55000000000000004</v>
      </c>
      <c r="C40" s="140">
        <v>29</v>
      </c>
      <c r="D40" s="140">
        <f>C40*B40</f>
        <v>15.950000000000001</v>
      </c>
      <c r="E40" s="141">
        <f>D40*1.22</f>
        <v>19.459</v>
      </c>
    </row>
    <row r="41" spans="1:6" x14ac:dyDescent="0.2">
      <c r="A41" s="139" t="s">
        <v>236</v>
      </c>
      <c r="B41" s="140"/>
      <c r="C41" s="140"/>
      <c r="D41" s="140"/>
      <c r="E41" s="141">
        <f>SUM(E39:E40)</f>
        <v>80.581000000000003</v>
      </c>
    </row>
    <row r="42" spans="1:6" x14ac:dyDescent="0.2">
      <c r="A42" s="139" t="s">
        <v>239</v>
      </c>
      <c r="B42" s="140"/>
      <c r="C42" s="140"/>
      <c r="D42" s="140"/>
      <c r="E42" s="141"/>
    </row>
    <row r="43" spans="1:6" x14ac:dyDescent="0.2">
      <c r="A43" s="139" t="s">
        <v>237</v>
      </c>
      <c r="B43" s="140">
        <v>0.2</v>
      </c>
      <c r="C43" s="141">
        <v>530</v>
      </c>
      <c r="D43" s="140">
        <f t="shared" ref="D43:D45" si="6">C43*B43</f>
        <v>106</v>
      </c>
      <c r="E43" s="140">
        <f>D43*1.05</f>
        <v>111.30000000000001</v>
      </c>
    </row>
    <row r="44" spans="1:6" x14ac:dyDescent="0.2">
      <c r="A44" s="139" t="s">
        <v>238</v>
      </c>
      <c r="B44" s="140">
        <v>0.15</v>
      </c>
      <c r="C44" s="141">
        <f>C43</f>
        <v>530</v>
      </c>
      <c r="D44" s="140">
        <f t="shared" si="6"/>
        <v>79.5</v>
      </c>
      <c r="E44" s="140">
        <f>D44*1.05</f>
        <v>83.475000000000009</v>
      </c>
    </row>
    <row r="45" spans="1:6" x14ac:dyDescent="0.2">
      <c r="A45" s="139" t="s">
        <v>226</v>
      </c>
      <c r="B45" s="140">
        <v>0.02</v>
      </c>
      <c r="C45" s="141">
        <f>C44</f>
        <v>530</v>
      </c>
      <c r="D45" s="140">
        <f t="shared" si="6"/>
        <v>10.6</v>
      </c>
      <c r="E45" s="140">
        <f>D45*1.05</f>
        <v>11.13</v>
      </c>
    </row>
    <row r="46" spans="1:6" x14ac:dyDescent="0.2">
      <c r="A46" s="139" t="s">
        <v>227</v>
      </c>
      <c r="B46" s="140">
        <v>1E-4</v>
      </c>
      <c r="C46" s="141">
        <f>C45</f>
        <v>530</v>
      </c>
      <c r="D46" s="140"/>
      <c r="E46" s="140"/>
    </row>
    <row r="47" spans="1:6" x14ac:dyDescent="0.2">
      <c r="A47" s="139" t="s">
        <v>228</v>
      </c>
      <c r="B47" s="140">
        <v>0.18</v>
      </c>
      <c r="C47" s="141">
        <f>C43</f>
        <v>530</v>
      </c>
      <c r="D47" s="140">
        <f>C47*B47</f>
        <v>95.399999999999991</v>
      </c>
      <c r="E47" s="140">
        <f>D47*1.05</f>
        <v>100.17</v>
      </c>
    </row>
    <row r="48" spans="1:6" x14ac:dyDescent="0.2">
      <c r="A48" s="139" t="s">
        <v>213</v>
      </c>
      <c r="B48" s="140" t="s">
        <v>114</v>
      </c>
      <c r="C48" s="141">
        <v>0</v>
      </c>
      <c r="D48" s="140"/>
      <c r="E48" s="140"/>
    </row>
    <row r="49" spans="1:5" x14ac:dyDescent="0.2">
      <c r="A49" s="142" t="s">
        <v>229</v>
      </c>
      <c r="B49" s="180" t="s">
        <v>114</v>
      </c>
      <c r="C49" s="180">
        <v>79</v>
      </c>
      <c r="D49" s="180"/>
      <c r="E49" s="180"/>
    </row>
    <row r="50" spans="1:5" x14ac:dyDescent="0.2">
      <c r="A50" s="139" t="s">
        <v>230</v>
      </c>
      <c r="B50" s="140" t="s">
        <v>114</v>
      </c>
      <c r="C50" s="180">
        <v>150</v>
      </c>
      <c r="D50" s="180"/>
      <c r="E50" s="180"/>
    </row>
    <row r="51" spans="1:5" x14ac:dyDescent="0.2">
      <c r="A51" s="139" t="s">
        <v>231</v>
      </c>
      <c r="B51" s="140" t="s">
        <v>64</v>
      </c>
      <c r="C51" s="141">
        <v>272</v>
      </c>
      <c r="D51" s="180"/>
      <c r="E51" s="180"/>
    </row>
  </sheetData>
  <pageMargins left="0.59055118110236227" right="0.23622047244094491" top="0.74803149606299213" bottom="0.74803149606299213" header="0.31496062992125984" footer="0.31496062992125984"/>
  <pageSetup paperSize="9" scale="7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Bilance stavby</vt:lpstr>
      <vt:lpstr>Asanace_E2</vt:lpstr>
      <vt:lpstr>Výkaz výměr</vt:lpstr>
      <vt:lpstr>Tecnické prvky</vt:lpstr>
      <vt:lpstr>Vegetační prvky</vt:lpstr>
      <vt:lpstr>Výsadba záhonů</vt:lpstr>
      <vt:lpstr>Zpevněné plochy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cp:lastPrinted>2021-02-03T13:25:05Z</cp:lastPrinted>
  <dcterms:created xsi:type="dcterms:W3CDTF">2021-02-02T08:12:14Z</dcterms:created>
  <dcterms:modified xsi:type="dcterms:W3CDTF">2021-02-03T13:29:41Z</dcterms:modified>
</cp:coreProperties>
</file>